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I k\Biudžeto\"/>
    </mc:Choice>
  </mc:AlternateContent>
  <xr:revisionPtr revIDLastSave="0" documentId="13_ncr:1_{954EA02D-CE9F-4630-AD68-425A9CC67D3E}" xr6:coauthVersionLast="46" xr6:coauthVersionMax="46" xr10:uidLastSave="{00000000-0000-0000-0000-000000000000}"/>
  <bookViews>
    <workbookView xWindow="390" yWindow="60" windowWidth="21780" windowHeight="15540" xr2:uid="{00000000-000D-0000-FFFF-FFFF00000000}"/>
  </bookViews>
  <sheets>
    <sheet name="B 1.3.2.9" sheetId="1" r:id="rId1"/>
    <sheet name="B 6.2.1.1" sheetId="2" r:id="rId2"/>
    <sheet name="B 6.4.1.1" sheetId="3" r:id="rId3"/>
    <sheet name="B 8.2.1.8" sheetId="4" r:id="rId4"/>
    <sheet name="B 10.4.1.40" sheetId="5" r:id="rId5"/>
    <sheet name="D 4.1.2.1" sheetId="6" r:id="rId6"/>
    <sheet name="D 4.2.1.4" sheetId="7" r:id="rId7"/>
    <sheet name="S 6.2.1.1" sheetId="8" r:id="rId8"/>
  </sheets>
  <calcPr calcId="191029"/>
</workbook>
</file>

<file path=xl/calcChain.xml><?xml version="1.0" encoding="utf-8"?>
<calcChain xmlns="http://schemas.openxmlformats.org/spreadsheetml/2006/main">
  <c r="L367" i="8" l="1"/>
  <c r="K367" i="8"/>
  <c r="J367" i="8"/>
  <c r="J366" i="8" s="1"/>
  <c r="I367" i="8"/>
  <c r="L366" i="8"/>
  <c r="K366" i="8"/>
  <c r="I366" i="8"/>
  <c r="L364" i="8"/>
  <c r="K364" i="8"/>
  <c r="J364" i="8"/>
  <c r="J363" i="8" s="1"/>
  <c r="I364" i="8"/>
  <c r="L363" i="8"/>
  <c r="K363" i="8"/>
  <c r="I363" i="8"/>
  <c r="L361" i="8"/>
  <c r="K361" i="8"/>
  <c r="J361" i="8"/>
  <c r="J360" i="8" s="1"/>
  <c r="I361" i="8"/>
  <c r="L360" i="8"/>
  <c r="K360" i="8"/>
  <c r="I360" i="8"/>
  <c r="L357" i="8"/>
  <c r="K357" i="8"/>
  <c r="J357" i="8"/>
  <c r="J356" i="8" s="1"/>
  <c r="I357" i="8"/>
  <c r="L356" i="8"/>
  <c r="K356" i="8"/>
  <c r="I356" i="8"/>
  <c r="L353" i="8"/>
  <c r="K353" i="8"/>
  <c r="J353" i="8"/>
  <c r="J352" i="8" s="1"/>
  <c r="I353" i="8"/>
  <c r="L352" i="8"/>
  <c r="K352" i="8"/>
  <c r="I352" i="8"/>
  <c r="L349" i="8"/>
  <c r="K349" i="8"/>
  <c r="J349" i="8"/>
  <c r="J348" i="8" s="1"/>
  <c r="I349" i="8"/>
  <c r="L348" i="8"/>
  <c r="K348" i="8"/>
  <c r="I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L339" i="8" s="1"/>
  <c r="L338" i="8" s="1"/>
  <c r="K340" i="8"/>
  <c r="K339" i="8" s="1"/>
  <c r="K338" i="8" s="1"/>
  <c r="J340" i="8"/>
  <c r="I340" i="8"/>
  <c r="I339" i="8" s="1"/>
  <c r="I338" i="8" s="1"/>
  <c r="J339" i="8"/>
  <c r="L335" i="8"/>
  <c r="K335" i="8"/>
  <c r="J335" i="8"/>
  <c r="J334" i="8" s="1"/>
  <c r="I335" i="8"/>
  <c r="L334" i="8"/>
  <c r="K334" i="8"/>
  <c r="I334" i="8"/>
  <c r="L332" i="8"/>
  <c r="K332" i="8"/>
  <c r="J332" i="8"/>
  <c r="J331" i="8" s="1"/>
  <c r="I332" i="8"/>
  <c r="L331" i="8"/>
  <c r="K331" i="8"/>
  <c r="I331" i="8"/>
  <c r="L329" i="8"/>
  <c r="K329" i="8"/>
  <c r="J329" i="8"/>
  <c r="J328" i="8" s="1"/>
  <c r="I329" i="8"/>
  <c r="L328" i="8"/>
  <c r="K328" i="8"/>
  <c r="I328" i="8"/>
  <c r="L325" i="8"/>
  <c r="K325" i="8"/>
  <c r="J325" i="8"/>
  <c r="J324" i="8" s="1"/>
  <c r="I325" i="8"/>
  <c r="L324" i="8"/>
  <c r="K324" i="8"/>
  <c r="I324" i="8"/>
  <c r="L321" i="8"/>
  <c r="K321" i="8"/>
  <c r="J321" i="8"/>
  <c r="J320" i="8" s="1"/>
  <c r="I321" i="8"/>
  <c r="L320" i="8"/>
  <c r="K320" i="8"/>
  <c r="I320" i="8"/>
  <c r="L317" i="8"/>
  <c r="K317" i="8"/>
  <c r="J317" i="8"/>
  <c r="J316" i="8" s="1"/>
  <c r="I317" i="8"/>
  <c r="L316" i="8"/>
  <c r="K316" i="8"/>
  <c r="I316" i="8"/>
  <c r="L313" i="8"/>
  <c r="K313" i="8"/>
  <c r="J313" i="8"/>
  <c r="I313" i="8"/>
  <c r="L310" i="8"/>
  <c r="K310" i="8"/>
  <c r="J310" i="8"/>
  <c r="I310" i="8"/>
  <c r="L308" i="8"/>
  <c r="K308" i="8"/>
  <c r="J308" i="8"/>
  <c r="J307" i="8" s="1"/>
  <c r="J306" i="8" s="1"/>
  <c r="I308" i="8"/>
  <c r="L307" i="8"/>
  <c r="L306" i="8" s="1"/>
  <c r="K307" i="8"/>
  <c r="K306" i="8" s="1"/>
  <c r="I307" i="8"/>
  <c r="I306" i="8" s="1"/>
  <c r="I305" i="8" s="1"/>
  <c r="L302" i="8"/>
  <c r="K302" i="8"/>
  <c r="J302" i="8"/>
  <c r="J301" i="8" s="1"/>
  <c r="I302" i="8"/>
  <c r="L301" i="8"/>
  <c r="K301" i="8"/>
  <c r="I301" i="8"/>
  <c r="L299" i="8"/>
  <c r="K299" i="8"/>
  <c r="J299" i="8"/>
  <c r="J298" i="8" s="1"/>
  <c r="I299" i="8"/>
  <c r="L298" i="8"/>
  <c r="K298" i="8"/>
  <c r="I298" i="8"/>
  <c r="L296" i="8"/>
  <c r="K296" i="8"/>
  <c r="J296" i="8"/>
  <c r="J295" i="8" s="1"/>
  <c r="I296" i="8"/>
  <c r="L295" i="8"/>
  <c r="K295" i="8"/>
  <c r="I295" i="8"/>
  <c r="L292" i="8"/>
  <c r="K292" i="8"/>
  <c r="J292" i="8"/>
  <c r="J291" i="8" s="1"/>
  <c r="I292" i="8"/>
  <c r="L291" i="8"/>
  <c r="K291" i="8"/>
  <c r="I291" i="8"/>
  <c r="L288" i="8"/>
  <c r="K288" i="8"/>
  <c r="J288" i="8"/>
  <c r="J287" i="8" s="1"/>
  <c r="I288" i="8"/>
  <c r="L287" i="8"/>
  <c r="K287" i="8"/>
  <c r="I287" i="8"/>
  <c r="L284" i="8"/>
  <c r="K284" i="8"/>
  <c r="J284" i="8"/>
  <c r="J283" i="8" s="1"/>
  <c r="I284" i="8"/>
  <c r="L283" i="8"/>
  <c r="K283" i="8"/>
  <c r="I283" i="8"/>
  <c r="L280" i="8"/>
  <c r="K280" i="8"/>
  <c r="J280" i="8"/>
  <c r="I280" i="8"/>
  <c r="L277" i="8"/>
  <c r="K277" i="8"/>
  <c r="J277" i="8"/>
  <c r="I277" i="8"/>
  <c r="L275" i="8"/>
  <c r="K275" i="8"/>
  <c r="J275" i="8"/>
  <c r="J274" i="8" s="1"/>
  <c r="I275" i="8"/>
  <c r="L274" i="8"/>
  <c r="L273" i="8" s="1"/>
  <c r="K274" i="8"/>
  <c r="K273" i="8" s="1"/>
  <c r="I274" i="8"/>
  <c r="I273" i="8" s="1"/>
  <c r="L270" i="8"/>
  <c r="L269" i="8" s="1"/>
  <c r="K270" i="8"/>
  <c r="K269" i="8" s="1"/>
  <c r="J270" i="8"/>
  <c r="I270" i="8"/>
  <c r="I269" i="8" s="1"/>
  <c r="J269" i="8"/>
  <c r="L267" i="8"/>
  <c r="L266" i="8" s="1"/>
  <c r="K267" i="8"/>
  <c r="K266" i="8" s="1"/>
  <c r="J267" i="8"/>
  <c r="I267" i="8"/>
  <c r="I266" i="8" s="1"/>
  <c r="J266" i="8"/>
  <c r="L264" i="8"/>
  <c r="L263" i="8" s="1"/>
  <c r="K264" i="8"/>
  <c r="K263" i="8" s="1"/>
  <c r="J264" i="8"/>
  <c r="I264" i="8"/>
  <c r="I263" i="8" s="1"/>
  <c r="J263" i="8"/>
  <c r="L260" i="8"/>
  <c r="L259" i="8" s="1"/>
  <c r="K260" i="8"/>
  <c r="K259" i="8" s="1"/>
  <c r="J260" i="8"/>
  <c r="I260" i="8"/>
  <c r="I259" i="8" s="1"/>
  <c r="J259" i="8"/>
  <c r="L256" i="8"/>
  <c r="L255" i="8" s="1"/>
  <c r="K256" i="8"/>
  <c r="K255" i="8" s="1"/>
  <c r="J256" i="8"/>
  <c r="I256" i="8"/>
  <c r="I255" i="8" s="1"/>
  <c r="J255" i="8"/>
  <c r="L252" i="8"/>
  <c r="L251" i="8" s="1"/>
  <c r="K252" i="8"/>
  <c r="K251" i="8" s="1"/>
  <c r="J252" i="8"/>
  <c r="I252" i="8"/>
  <c r="I251" i="8" s="1"/>
  <c r="J251" i="8"/>
  <c r="L248" i="8"/>
  <c r="K248" i="8"/>
  <c r="J248" i="8"/>
  <c r="I248" i="8"/>
  <c r="L245" i="8"/>
  <c r="K245" i="8"/>
  <c r="J245" i="8"/>
  <c r="I245" i="8"/>
  <c r="L243" i="8"/>
  <c r="L242" i="8" s="1"/>
  <c r="K243" i="8"/>
  <c r="K242" i="8" s="1"/>
  <c r="J243" i="8"/>
  <c r="I243" i="8"/>
  <c r="I242" i="8" s="1"/>
  <c r="J242" i="8"/>
  <c r="J241" i="8" s="1"/>
  <c r="L236" i="8"/>
  <c r="L235" i="8" s="1"/>
  <c r="L234" i="8" s="1"/>
  <c r="K236" i="8"/>
  <c r="K235" i="8" s="1"/>
  <c r="K234" i="8" s="1"/>
  <c r="J236" i="8"/>
  <c r="I236" i="8"/>
  <c r="I235" i="8" s="1"/>
  <c r="I234" i="8" s="1"/>
  <c r="J235" i="8"/>
  <c r="J234" i="8" s="1"/>
  <c r="L232" i="8"/>
  <c r="K232" i="8"/>
  <c r="J232" i="8"/>
  <c r="J231" i="8" s="1"/>
  <c r="J230" i="8" s="1"/>
  <c r="I232" i="8"/>
  <c r="L231" i="8"/>
  <c r="L230" i="8" s="1"/>
  <c r="K231" i="8"/>
  <c r="K230" i="8" s="1"/>
  <c r="I231" i="8"/>
  <c r="I230" i="8" s="1"/>
  <c r="P223" i="8"/>
  <c r="O223" i="8"/>
  <c r="N223" i="8"/>
  <c r="M223" i="8"/>
  <c r="L223" i="8"/>
  <c r="K223" i="8"/>
  <c r="J223" i="8"/>
  <c r="J222" i="8" s="1"/>
  <c r="I223" i="8"/>
  <c r="L222" i="8"/>
  <c r="K222" i="8"/>
  <c r="I222" i="8"/>
  <c r="L220" i="8"/>
  <c r="K220" i="8"/>
  <c r="J220" i="8"/>
  <c r="J219" i="8" s="1"/>
  <c r="J218" i="8" s="1"/>
  <c r="I220" i="8"/>
  <c r="L219" i="8"/>
  <c r="L218" i="8" s="1"/>
  <c r="K219" i="8"/>
  <c r="K218" i="8" s="1"/>
  <c r="I219" i="8"/>
  <c r="I218" i="8" s="1"/>
  <c r="L213" i="8"/>
  <c r="L212" i="8" s="1"/>
  <c r="L211" i="8" s="1"/>
  <c r="K213" i="8"/>
  <c r="K212" i="8" s="1"/>
  <c r="K211" i="8" s="1"/>
  <c r="J213" i="8"/>
  <c r="I213" i="8"/>
  <c r="I212" i="8" s="1"/>
  <c r="I211" i="8" s="1"/>
  <c r="J212" i="8"/>
  <c r="J211" i="8" s="1"/>
  <c r="L209" i="8"/>
  <c r="K209" i="8"/>
  <c r="J209" i="8"/>
  <c r="J208" i="8" s="1"/>
  <c r="I209" i="8"/>
  <c r="L208" i="8"/>
  <c r="K208" i="8"/>
  <c r="I208" i="8"/>
  <c r="L204" i="8"/>
  <c r="K204" i="8"/>
  <c r="J204" i="8"/>
  <c r="J203" i="8" s="1"/>
  <c r="I204" i="8"/>
  <c r="L203" i="8"/>
  <c r="K203" i="8"/>
  <c r="I203" i="8"/>
  <c r="L198" i="8"/>
  <c r="K198" i="8"/>
  <c r="J198" i="8"/>
  <c r="J197" i="8" s="1"/>
  <c r="I198" i="8"/>
  <c r="L197" i="8"/>
  <c r="K197" i="8"/>
  <c r="I197" i="8"/>
  <c r="L193" i="8"/>
  <c r="K193" i="8"/>
  <c r="J193" i="8"/>
  <c r="J192" i="8" s="1"/>
  <c r="I193" i="8"/>
  <c r="L192" i="8"/>
  <c r="K192" i="8"/>
  <c r="I192" i="8"/>
  <c r="L190" i="8"/>
  <c r="K190" i="8"/>
  <c r="J190" i="8"/>
  <c r="J189" i="8" s="1"/>
  <c r="I190" i="8"/>
  <c r="L189" i="8"/>
  <c r="L188" i="8" s="1"/>
  <c r="K189" i="8"/>
  <c r="I189" i="8"/>
  <c r="I188" i="8" s="1"/>
  <c r="I187" i="8" s="1"/>
  <c r="K188" i="8"/>
  <c r="L182" i="8"/>
  <c r="L181" i="8" s="1"/>
  <c r="K182" i="8"/>
  <c r="J182" i="8"/>
  <c r="I182" i="8"/>
  <c r="I181" i="8" s="1"/>
  <c r="K181" i="8"/>
  <c r="J181" i="8"/>
  <c r="L177" i="8"/>
  <c r="L176" i="8" s="1"/>
  <c r="K177" i="8"/>
  <c r="J177" i="8"/>
  <c r="I177" i="8"/>
  <c r="I176" i="8" s="1"/>
  <c r="K176" i="8"/>
  <c r="K175" i="8" s="1"/>
  <c r="J176" i="8"/>
  <c r="J175" i="8" s="1"/>
  <c r="L173" i="8"/>
  <c r="K173" i="8"/>
  <c r="K172" i="8" s="1"/>
  <c r="K171" i="8" s="1"/>
  <c r="K170" i="8" s="1"/>
  <c r="J173" i="8"/>
  <c r="J172" i="8" s="1"/>
  <c r="J171" i="8" s="1"/>
  <c r="J170" i="8" s="1"/>
  <c r="I173" i="8"/>
  <c r="L172" i="8"/>
  <c r="L171" i="8" s="1"/>
  <c r="I172" i="8"/>
  <c r="I171" i="8" s="1"/>
  <c r="L168" i="8"/>
  <c r="K168" i="8"/>
  <c r="K167" i="8" s="1"/>
  <c r="J168" i="8"/>
  <c r="J167" i="8" s="1"/>
  <c r="I168" i="8"/>
  <c r="L167" i="8"/>
  <c r="I167" i="8"/>
  <c r="L163" i="8"/>
  <c r="K163" i="8"/>
  <c r="K162" i="8" s="1"/>
  <c r="J163" i="8"/>
  <c r="J162" i="8" s="1"/>
  <c r="I163" i="8"/>
  <c r="L162" i="8"/>
  <c r="L161" i="8" s="1"/>
  <c r="L160" i="8" s="1"/>
  <c r="I162" i="8"/>
  <c r="I161" i="8" s="1"/>
  <c r="I160" i="8" s="1"/>
  <c r="L157" i="8"/>
  <c r="K157" i="8"/>
  <c r="K156" i="8" s="1"/>
  <c r="K155" i="8" s="1"/>
  <c r="J157" i="8"/>
  <c r="J156" i="8" s="1"/>
  <c r="J155" i="8" s="1"/>
  <c r="I157" i="8"/>
  <c r="L156" i="8"/>
  <c r="L155" i="8" s="1"/>
  <c r="I156" i="8"/>
  <c r="I155" i="8" s="1"/>
  <c r="L153" i="8"/>
  <c r="L152" i="8" s="1"/>
  <c r="K153" i="8"/>
  <c r="J153" i="8"/>
  <c r="I153" i="8"/>
  <c r="I152" i="8" s="1"/>
  <c r="K152" i="8"/>
  <c r="J152" i="8"/>
  <c r="L149" i="8"/>
  <c r="L148" i="8" s="1"/>
  <c r="L147" i="8" s="1"/>
  <c r="K149" i="8"/>
  <c r="J149" i="8"/>
  <c r="I149" i="8"/>
  <c r="I148" i="8" s="1"/>
  <c r="I147" i="8" s="1"/>
  <c r="K148" i="8"/>
  <c r="K147" i="8" s="1"/>
  <c r="J148" i="8"/>
  <c r="J147" i="8" s="1"/>
  <c r="L144" i="8"/>
  <c r="K144" i="8"/>
  <c r="J144" i="8"/>
  <c r="J143" i="8" s="1"/>
  <c r="J142" i="8" s="1"/>
  <c r="I144" i="8"/>
  <c r="L143" i="8"/>
  <c r="L142" i="8" s="1"/>
  <c r="L141" i="8" s="1"/>
  <c r="K143" i="8"/>
  <c r="I143" i="8"/>
  <c r="I142" i="8" s="1"/>
  <c r="I141" i="8" s="1"/>
  <c r="K142" i="8"/>
  <c r="L139" i="8"/>
  <c r="K139" i="8"/>
  <c r="J139" i="8"/>
  <c r="J138" i="8" s="1"/>
  <c r="J137" i="8" s="1"/>
  <c r="I139" i="8"/>
  <c r="L138" i="8"/>
  <c r="L137" i="8" s="1"/>
  <c r="K138" i="8"/>
  <c r="K137" i="8" s="1"/>
  <c r="I138" i="8"/>
  <c r="I137" i="8" s="1"/>
  <c r="L135" i="8"/>
  <c r="L134" i="8" s="1"/>
  <c r="L133" i="8" s="1"/>
  <c r="K135" i="8"/>
  <c r="K134" i="8" s="1"/>
  <c r="K133" i="8" s="1"/>
  <c r="J135" i="8"/>
  <c r="I135" i="8"/>
  <c r="I134" i="8" s="1"/>
  <c r="I133" i="8" s="1"/>
  <c r="J134" i="8"/>
  <c r="J133" i="8" s="1"/>
  <c r="L131" i="8"/>
  <c r="K131" i="8"/>
  <c r="K130" i="8" s="1"/>
  <c r="K129" i="8" s="1"/>
  <c r="J131" i="8"/>
  <c r="J130" i="8" s="1"/>
  <c r="J129" i="8" s="1"/>
  <c r="I131" i="8"/>
  <c r="L130" i="8"/>
  <c r="L129" i="8" s="1"/>
  <c r="I130" i="8"/>
  <c r="I129" i="8" s="1"/>
  <c r="L127" i="8"/>
  <c r="L126" i="8" s="1"/>
  <c r="L125" i="8" s="1"/>
  <c r="K127" i="8"/>
  <c r="J127" i="8"/>
  <c r="I127" i="8"/>
  <c r="I126" i="8" s="1"/>
  <c r="I125" i="8" s="1"/>
  <c r="K126" i="8"/>
  <c r="J126" i="8"/>
  <c r="J125" i="8" s="1"/>
  <c r="K125" i="8"/>
  <c r="L123" i="8"/>
  <c r="K123" i="8"/>
  <c r="J123" i="8"/>
  <c r="J122" i="8" s="1"/>
  <c r="J121" i="8" s="1"/>
  <c r="I123" i="8"/>
  <c r="L122" i="8"/>
  <c r="L121" i="8" s="1"/>
  <c r="K122" i="8"/>
  <c r="I122" i="8"/>
  <c r="I121" i="8" s="1"/>
  <c r="K121" i="8"/>
  <c r="L118" i="8"/>
  <c r="L117" i="8" s="1"/>
  <c r="L116" i="8" s="1"/>
  <c r="K118" i="8"/>
  <c r="J118" i="8"/>
  <c r="I118" i="8"/>
  <c r="I117" i="8" s="1"/>
  <c r="I116" i="8" s="1"/>
  <c r="K117" i="8"/>
  <c r="K116" i="8" s="1"/>
  <c r="J117" i="8"/>
  <c r="J116" i="8" s="1"/>
  <c r="L112" i="8"/>
  <c r="L111" i="8" s="1"/>
  <c r="K112" i="8"/>
  <c r="J112" i="8"/>
  <c r="I112" i="8"/>
  <c r="I111" i="8" s="1"/>
  <c r="K111" i="8"/>
  <c r="J111" i="8"/>
  <c r="L108" i="8"/>
  <c r="L107" i="8" s="1"/>
  <c r="K108" i="8"/>
  <c r="J108" i="8"/>
  <c r="I108" i="8"/>
  <c r="I107" i="8" s="1"/>
  <c r="I106" i="8" s="1"/>
  <c r="K107" i="8"/>
  <c r="K106" i="8" s="1"/>
  <c r="J107" i="8"/>
  <c r="J106" i="8" s="1"/>
  <c r="L103" i="8"/>
  <c r="K103" i="8"/>
  <c r="J103" i="8"/>
  <c r="J102" i="8" s="1"/>
  <c r="J101" i="8" s="1"/>
  <c r="I103" i="8"/>
  <c r="L102" i="8"/>
  <c r="L101" i="8" s="1"/>
  <c r="K102" i="8"/>
  <c r="K101" i="8" s="1"/>
  <c r="I102" i="8"/>
  <c r="I101" i="8" s="1"/>
  <c r="L98" i="8"/>
  <c r="L97" i="8" s="1"/>
  <c r="L96" i="8" s="1"/>
  <c r="K98" i="8"/>
  <c r="K97" i="8" s="1"/>
  <c r="K96" i="8" s="1"/>
  <c r="J98" i="8"/>
  <c r="I98" i="8"/>
  <c r="I97" i="8" s="1"/>
  <c r="I96" i="8" s="1"/>
  <c r="J97" i="8"/>
  <c r="J96" i="8" s="1"/>
  <c r="J95" i="8" s="1"/>
  <c r="L91" i="8"/>
  <c r="L90" i="8" s="1"/>
  <c r="L89" i="8" s="1"/>
  <c r="L88" i="8" s="1"/>
  <c r="K91" i="8"/>
  <c r="K90" i="8" s="1"/>
  <c r="K89" i="8" s="1"/>
  <c r="K88" i="8" s="1"/>
  <c r="J91" i="8"/>
  <c r="I91" i="8"/>
  <c r="I90" i="8" s="1"/>
  <c r="I89" i="8" s="1"/>
  <c r="I88" i="8" s="1"/>
  <c r="J90" i="8"/>
  <c r="J89" i="8" s="1"/>
  <c r="J88" i="8" s="1"/>
  <c r="L86" i="8"/>
  <c r="L85" i="8" s="1"/>
  <c r="L84" i="8" s="1"/>
  <c r="K86" i="8"/>
  <c r="K85" i="8" s="1"/>
  <c r="K84" i="8" s="1"/>
  <c r="J86" i="8"/>
  <c r="I86" i="8"/>
  <c r="I85" i="8" s="1"/>
  <c r="I84" i="8" s="1"/>
  <c r="J85" i="8"/>
  <c r="J84" i="8" s="1"/>
  <c r="L80" i="8"/>
  <c r="K80" i="8"/>
  <c r="J80" i="8"/>
  <c r="J79" i="8" s="1"/>
  <c r="I80" i="8"/>
  <c r="L79" i="8"/>
  <c r="K79" i="8"/>
  <c r="I79" i="8"/>
  <c r="L75" i="8"/>
  <c r="K75" i="8"/>
  <c r="J75" i="8"/>
  <c r="J74" i="8" s="1"/>
  <c r="I75" i="8"/>
  <c r="L74" i="8"/>
  <c r="K74" i="8"/>
  <c r="I74" i="8"/>
  <c r="L70" i="8"/>
  <c r="K70" i="8"/>
  <c r="J70" i="8"/>
  <c r="J69" i="8" s="1"/>
  <c r="I70" i="8"/>
  <c r="L69" i="8"/>
  <c r="K69" i="8"/>
  <c r="I69" i="8"/>
  <c r="I68" i="8" s="1"/>
  <c r="I67" i="8" s="1"/>
  <c r="L68" i="8"/>
  <c r="L67" i="8" s="1"/>
  <c r="K68" i="8"/>
  <c r="K67" i="8" s="1"/>
  <c r="L50" i="8"/>
  <c r="L49" i="8" s="1"/>
  <c r="L48" i="8" s="1"/>
  <c r="L47" i="8" s="1"/>
  <c r="K50" i="8"/>
  <c r="K49" i="8" s="1"/>
  <c r="K48" i="8" s="1"/>
  <c r="K47" i="8" s="1"/>
  <c r="J50" i="8"/>
  <c r="J49" i="8" s="1"/>
  <c r="J48" i="8" s="1"/>
  <c r="J47" i="8" s="1"/>
  <c r="I50" i="8"/>
  <c r="I49" i="8"/>
  <c r="I48" i="8" s="1"/>
  <c r="I47" i="8" s="1"/>
  <c r="L45" i="8"/>
  <c r="L44" i="8" s="1"/>
  <c r="L43" i="8" s="1"/>
  <c r="K45" i="8"/>
  <c r="K44" i="8" s="1"/>
  <c r="K43" i="8" s="1"/>
  <c r="J45" i="8"/>
  <c r="J44" i="8" s="1"/>
  <c r="J43" i="8" s="1"/>
  <c r="I45" i="8"/>
  <c r="I44" i="8"/>
  <c r="I43" i="8" s="1"/>
  <c r="L41" i="8"/>
  <c r="K41" i="8"/>
  <c r="J41" i="8"/>
  <c r="I41" i="8"/>
  <c r="I38" i="8" s="1"/>
  <c r="I37" i="8" s="1"/>
  <c r="I36" i="8" s="1"/>
  <c r="L39" i="8"/>
  <c r="L38" i="8" s="1"/>
  <c r="L37" i="8" s="1"/>
  <c r="L36" i="8" s="1"/>
  <c r="K39" i="8"/>
  <c r="K38" i="8" s="1"/>
  <c r="K37" i="8" s="1"/>
  <c r="K36" i="8" s="1"/>
  <c r="J39" i="8"/>
  <c r="J38" i="8" s="1"/>
  <c r="J37" i="8" s="1"/>
  <c r="J36" i="8" s="1"/>
  <c r="I39" i="8"/>
  <c r="L367" i="7"/>
  <c r="L366" i="7" s="1"/>
  <c r="K367" i="7"/>
  <c r="K366" i="7" s="1"/>
  <c r="J367" i="7"/>
  <c r="J366" i="7" s="1"/>
  <c r="I367" i="7"/>
  <c r="I366" i="7" s="1"/>
  <c r="L364" i="7"/>
  <c r="L363" i="7" s="1"/>
  <c r="K364" i="7"/>
  <c r="K363" i="7" s="1"/>
  <c r="J364" i="7"/>
  <c r="J363" i="7" s="1"/>
  <c r="I364" i="7"/>
  <c r="I363" i="7" s="1"/>
  <c r="L361" i="7"/>
  <c r="L360" i="7" s="1"/>
  <c r="K361" i="7"/>
  <c r="K360" i="7" s="1"/>
  <c r="J361" i="7"/>
  <c r="J360" i="7" s="1"/>
  <c r="I361" i="7"/>
  <c r="I360" i="7" s="1"/>
  <c r="L357" i="7"/>
  <c r="L356" i="7" s="1"/>
  <c r="K357" i="7"/>
  <c r="K356" i="7" s="1"/>
  <c r="J357" i="7"/>
  <c r="J356" i="7" s="1"/>
  <c r="I357" i="7"/>
  <c r="I356" i="7" s="1"/>
  <c r="L353" i="7"/>
  <c r="L352" i="7" s="1"/>
  <c r="K353" i="7"/>
  <c r="K352" i="7" s="1"/>
  <c r="J353" i="7"/>
  <c r="J352" i="7" s="1"/>
  <c r="I353" i="7"/>
  <c r="I352" i="7" s="1"/>
  <c r="L349" i="7"/>
  <c r="L348" i="7" s="1"/>
  <c r="K349" i="7"/>
  <c r="K348" i="7" s="1"/>
  <c r="J349" i="7"/>
  <c r="J348" i="7" s="1"/>
  <c r="I349" i="7"/>
  <c r="I348" i="7" s="1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K339" i="7"/>
  <c r="J339" i="7"/>
  <c r="I339" i="7"/>
  <c r="L335" i="7"/>
  <c r="L334" i="7" s="1"/>
  <c r="K335" i="7"/>
  <c r="K334" i="7" s="1"/>
  <c r="J335" i="7"/>
  <c r="J334" i="7" s="1"/>
  <c r="I335" i="7"/>
  <c r="I334" i="7" s="1"/>
  <c r="L332" i="7"/>
  <c r="L331" i="7" s="1"/>
  <c r="K332" i="7"/>
  <c r="K331" i="7" s="1"/>
  <c r="J332" i="7"/>
  <c r="J331" i="7" s="1"/>
  <c r="I332" i="7"/>
  <c r="I331" i="7" s="1"/>
  <c r="L329" i="7"/>
  <c r="L328" i="7" s="1"/>
  <c r="K329" i="7"/>
  <c r="K328" i="7" s="1"/>
  <c r="J329" i="7"/>
  <c r="J328" i="7" s="1"/>
  <c r="I329" i="7"/>
  <c r="I328" i="7" s="1"/>
  <c r="L325" i="7"/>
  <c r="L324" i="7" s="1"/>
  <c r="K325" i="7"/>
  <c r="K324" i="7" s="1"/>
  <c r="J325" i="7"/>
  <c r="J324" i="7" s="1"/>
  <c r="I325" i="7"/>
  <c r="I324" i="7" s="1"/>
  <c r="L321" i="7"/>
  <c r="L320" i="7" s="1"/>
  <c r="K321" i="7"/>
  <c r="K320" i="7" s="1"/>
  <c r="J321" i="7"/>
  <c r="J320" i="7" s="1"/>
  <c r="I321" i="7"/>
  <c r="I320" i="7" s="1"/>
  <c r="L317" i="7"/>
  <c r="L316" i="7" s="1"/>
  <c r="K317" i="7"/>
  <c r="K316" i="7" s="1"/>
  <c r="J317" i="7"/>
  <c r="J316" i="7" s="1"/>
  <c r="I317" i="7"/>
  <c r="I316" i="7" s="1"/>
  <c r="L313" i="7"/>
  <c r="K313" i="7"/>
  <c r="J313" i="7"/>
  <c r="I313" i="7"/>
  <c r="L310" i="7"/>
  <c r="K310" i="7"/>
  <c r="J310" i="7"/>
  <c r="I310" i="7"/>
  <c r="L308" i="7"/>
  <c r="L307" i="7" s="1"/>
  <c r="L306" i="7" s="1"/>
  <c r="K308" i="7"/>
  <c r="K307" i="7" s="1"/>
  <c r="K306" i="7" s="1"/>
  <c r="J308" i="7"/>
  <c r="J307" i="7" s="1"/>
  <c r="J306" i="7" s="1"/>
  <c r="I308" i="7"/>
  <c r="I307" i="7" s="1"/>
  <c r="L302" i="7"/>
  <c r="L301" i="7" s="1"/>
  <c r="K302" i="7"/>
  <c r="K301" i="7" s="1"/>
  <c r="J302" i="7"/>
  <c r="J301" i="7" s="1"/>
  <c r="I302" i="7"/>
  <c r="I301" i="7" s="1"/>
  <c r="L299" i="7"/>
  <c r="L298" i="7" s="1"/>
  <c r="K299" i="7"/>
  <c r="K298" i="7" s="1"/>
  <c r="J299" i="7"/>
  <c r="J298" i="7" s="1"/>
  <c r="I299" i="7"/>
  <c r="I298" i="7" s="1"/>
  <c r="L296" i="7"/>
  <c r="L295" i="7" s="1"/>
  <c r="K296" i="7"/>
  <c r="K295" i="7" s="1"/>
  <c r="J296" i="7"/>
  <c r="J295" i="7" s="1"/>
  <c r="I296" i="7"/>
  <c r="I295" i="7" s="1"/>
  <c r="L292" i="7"/>
  <c r="L291" i="7" s="1"/>
  <c r="K292" i="7"/>
  <c r="K291" i="7" s="1"/>
  <c r="J292" i="7"/>
  <c r="J291" i="7" s="1"/>
  <c r="I292" i="7"/>
  <c r="I291" i="7" s="1"/>
  <c r="L288" i="7"/>
  <c r="L287" i="7" s="1"/>
  <c r="K288" i="7"/>
  <c r="K287" i="7" s="1"/>
  <c r="J288" i="7"/>
  <c r="J287" i="7" s="1"/>
  <c r="I288" i="7"/>
  <c r="I287" i="7" s="1"/>
  <c r="L284" i="7"/>
  <c r="L283" i="7" s="1"/>
  <c r="K284" i="7"/>
  <c r="K283" i="7" s="1"/>
  <c r="J284" i="7"/>
  <c r="J283" i="7" s="1"/>
  <c r="I284" i="7"/>
  <c r="I283" i="7" s="1"/>
  <c r="L280" i="7"/>
  <c r="K280" i="7"/>
  <c r="J280" i="7"/>
  <c r="I280" i="7"/>
  <c r="L277" i="7"/>
  <c r="K277" i="7"/>
  <c r="J277" i="7"/>
  <c r="I277" i="7"/>
  <c r="L275" i="7"/>
  <c r="L274" i="7" s="1"/>
  <c r="K275" i="7"/>
  <c r="K274" i="7" s="1"/>
  <c r="J275" i="7"/>
  <c r="J274" i="7" s="1"/>
  <c r="I275" i="7"/>
  <c r="I274" i="7" s="1"/>
  <c r="L270" i="7"/>
  <c r="K270" i="7"/>
  <c r="J270" i="7"/>
  <c r="I270" i="7"/>
  <c r="L269" i="7"/>
  <c r="K269" i="7"/>
  <c r="J269" i="7"/>
  <c r="I269" i="7"/>
  <c r="L267" i="7"/>
  <c r="K267" i="7"/>
  <c r="J267" i="7"/>
  <c r="I267" i="7"/>
  <c r="L266" i="7"/>
  <c r="K266" i="7"/>
  <c r="J266" i="7"/>
  <c r="I266" i="7"/>
  <c r="L264" i="7"/>
  <c r="K264" i="7"/>
  <c r="J264" i="7"/>
  <c r="I264" i="7"/>
  <c r="L263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K256" i="7"/>
  <c r="J256" i="7"/>
  <c r="I256" i="7"/>
  <c r="L255" i="7"/>
  <c r="K255" i="7"/>
  <c r="J255" i="7"/>
  <c r="I255" i="7"/>
  <c r="L252" i="7"/>
  <c r="K252" i="7"/>
  <c r="J252" i="7"/>
  <c r="I252" i="7"/>
  <c r="L251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K243" i="7"/>
  <c r="J243" i="7"/>
  <c r="I243" i="7"/>
  <c r="L242" i="7"/>
  <c r="L241" i="7" s="1"/>
  <c r="K242" i="7"/>
  <c r="K241" i="7" s="1"/>
  <c r="J242" i="7"/>
  <c r="J241" i="7" s="1"/>
  <c r="I242" i="7"/>
  <c r="I241" i="7" s="1"/>
  <c r="L236" i="7"/>
  <c r="K236" i="7"/>
  <c r="J236" i="7"/>
  <c r="I236" i="7"/>
  <c r="L235" i="7"/>
  <c r="L234" i="7" s="1"/>
  <c r="K235" i="7"/>
  <c r="K234" i="7" s="1"/>
  <c r="J235" i="7"/>
  <c r="J234" i="7" s="1"/>
  <c r="I235" i="7"/>
  <c r="I234" i="7" s="1"/>
  <c r="L232" i="7"/>
  <c r="L231" i="7" s="1"/>
  <c r="L230" i="7" s="1"/>
  <c r="K232" i="7"/>
  <c r="K231" i="7" s="1"/>
  <c r="K230" i="7" s="1"/>
  <c r="J232" i="7"/>
  <c r="J231" i="7" s="1"/>
  <c r="J230" i="7" s="1"/>
  <c r="I232" i="7"/>
  <c r="I231" i="7" s="1"/>
  <c r="I230" i="7" s="1"/>
  <c r="P223" i="7"/>
  <c r="O223" i="7"/>
  <c r="N223" i="7"/>
  <c r="M223" i="7"/>
  <c r="L223" i="7"/>
  <c r="L222" i="7" s="1"/>
  <c r="K223" i="7"/>
  <c r="K222" i="7" s="1"/>
  <c r="J223" i="7"/>
  <c r="J222" i="7" s="1"/>
  <c r="I223" i="7"/>
  <c r="I222" i="7" s="1"/>
  <c r="L220" i="7"/>
  <c r="L219" i="7" s="1"/>
  <c r="K220" i="7"/>
  <c r="K219" i="7" s="1"/>
  <c r="J220" i="7"/>
  <c r="J219" i="7" s="1"/>
  <c r="I220" i="7"/>
  <c r="I219" i="7" s="1"/>
  <c r="L213" i="7"/>
  <c r="K213" i="7"/>
  <c r="J213" i="7"/>
  <c r="I213" i="7"/>
  <c r="L212" i="7"/>
  <c r="L211" i="7" s="1"/>
  <c r="K212" i="7"/>
  <c r="K211" i="7" s="1"/>
  <c r="J212" i="7"/>
  <c r="J211" i="7" s="1"/>
  <c r="I212" i="7"/>
  <c r="I211" i="7" s="1"/>
  <c r="L209" i="7"/>
  <c r="L208" i="7" s="1"/>
  <c r="K209" i="7"/>
  <c r="K208" i="7" s="1"/>
  <c r="J209" i="7"/>
  <c r="J208" i="7" s="1"/>
  <c r="I209" i="7"/>
  <c r="I208" i="7" s="1"/>
  <c r="L204" i="7"/>
  <c r="L203" i="7" s="1"/>
  <c r="K204" i="7"/>
  <c r="K203" i="7" s="1"/>
  <c r="J204" i="7"/>
  <c r="J203" i="7" s="1"/>
  <c r="I204" i="7"/>
  <c r="I203" i="7" s="1"/>
  <c r="L198" i="7"/>
  <c r="L197" i="7" s="1"/>
  <c r="K198" i="7"/>
  <c r="K197" i="7" s="1"/>
  <c r="J198" i="7"/>
  <c r="J197" i="7" s="1"/>
  <c r="I198" i="7"/>
  <c r="I197" i="7" s="1"/>
  <c r="L193" i="7"/>
  <c r="L192" i="7" s="1"/>
  <c r="K193" i="7"/>
  <c r="K192" i="7" s="1"/>
  <c r="J193" i="7"/>
  <c r="J192" i="7" s="1"/>
  <c r="I193" i="7"/>
  <c r="I192" i="7" s="1"/>
  <c r="L190" i="7"/>
  <c r="L189" i="7" s="1"/>
  <c r="L188" i="7" s="1"/>
  <c r="K190" i="7"/>
  <c r="K189" i="7" s="1"/>
  <c r="K188" i="7" s="1"/>
  <c r="J190" i="7"/>
  <c r="J189" i="7" s="1"/>
  <c r="J188" i="7" s="1"/>
  <c r="I190" i="7"/>
  <c r="I189" i="7" s="1"/>
  <c r="L182" i="7"/>
  <c r="K182" i="7"/>
  <c r="J182" i="7"/>
  <c r="I182" i="7"/>
  <c r="L181" i="7"/>
  <c r="K181" i="7"/>
  <c r="J181" i="7"/>
  <c r="I181" i="7"/>
  <c r="L177" i="7"/>
  <c r="K177" i="7"/>
  <c r="J177" i="7"/>
  <c r="I177" i="7"/>
  <c r="L176" i="7"/>
  <c r="L175" i="7" s="1"/>
  <c r="K176" i="7"/>
  <c r="K175" i="7" s="1"/>
  <c r="J176" i="7"/>
  <c r="J175" i="7" s="1"/>
  <c r="I176" i="7"/>
  <c r="I175" i="7" s="1"/>
  <c r="L173" i="7"/>
  <c r="L172" i="7" s="1"/>
  <c r="L171" i="7" s="1"/>
  <c r="K173" i="7"/>
  <c r="K172" i="7" s="1"/>
  <c r="K171" i="7" s="1"/>
  <c r="J173" i="7"/>
  <c r="J172" i="7" s="1"/>
  <c r="J171" i="7" s="1"/>
  <c r="I173" i="7"/>
  <c r="I172" i="7" s="1"/>
  <c r="I171" i="7" s="1"/>
  <c r="L168" i="7"/>
  <c r="L167" i="7" s="1"/>
  <c r="K168" i="7"/>
  <c r="K167" i="7" s="1"/>
  <c r="J168" i="7"/>
  <c r="J167" i="7" s="1"/>
  <c r="I168" i="7"/>
  <c r="I167" i="7" s="1"/>
  <c r="L163" i="7"/>
  <c r="L162" i="7" s="1"/>
  <c r="K163" i="7"/>
  <c r="K162" i="7" s="1"/>
  <c r="J163" i="7"/>
  <c r="J162" i="7" s="1"/>
  <c r="I163" i="7"/>
  <c r="I162" i="7" s="1"/>
  <c r="L157" i="7"/>
  <c r="L156" i="7" s="1"/>
  <c r="L155" i="7" s="1"/>
  <c r="K157" i="7"/>
  <c r="K156" i="7" s="1"/>
  <c r="K155" i="7" s="1"/>
  <c r="J157" i="7"/>
  <c r="J156" i="7" s="1"/>
  <c r="J155" i="7" s="1"/>
  <c r="I157" i="7"/>
  <c r="I156" i="7" s="1"/>
  <c r="I155" i="7" s="1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L147" i="7" s="1"/>
  <c r="K148" i="7"/>
  <c r="K147" i="7" s="1"/>
  <c r="J148" i="7"/>
  <c r="J147" i="7" s="1"/>
  <c r="I148" i="7"/>
  <c r="I147" i="7" s="1"/>
  <c r="L144" i="7"/>
  <c r="L143" i="7" s="1"/>
  <c r="L142" i="7" s="1"/>
  <c r="K144" i="7"/>
  <c r="K143" i="7" s="1"/>
  <c r="K142" i="7" s="1"/>
  <c r="J144" i="7"/>
  <c r="J143" i="7" s="1"/>
  <c r="J142" i="7" s="1"/>
  <c r="I144" i="7"/>
  <c r="I143" i="7" s="1"/>
  <c r="I142" i="7" s="1"/>
  <c r="L139" i="7"/>
  <c r="L138" i="7" s="1"/>
  <c r="L137" i="7" s="1"/>
  <c r="K139" i="7"/>
  <c r="K138" i="7" s="1"/>
  <c r="K137" i="7" s="1"/>
  <c r="J139" i="7"/>
  <c r="J138" i="7" s="1"/>
  <c r="J137" i="7" s="1"/>
  <c r="I139" i="7"/>
  <c r="I138" i="7" s="1"/>
  <c r="I137" i="7" s="1"/>
  <c r="L135" i="7"/>
  <c r="K135" i="7"/>
  <c r="J135" i="7"/>
  <c r="I135" i="7"/>
  <c r="L134" i="7"/>
  <c r="L133" i="7" s="1"/>
  <c r="K134" i="7"/>
  <c r="K133" i="7" s="1"/>
  <c r="J134" i="7"/>
  <c r="J133" i="7" s="1"/>
  <c r="I134" i="7"/>
  <c r="I133" i="7" s="1"/>
  <c r="L131" i="7"/>
  <c r="L130" i="7" s="1"/>
  <c r="L129" i="7" s="1"/>
  <c r="K131" i="7"/>
  <c r="K130" i="7" s="1"/>
  <c r="K129" i="7" s="1"/>
  <c r="J131" i="7"/>
  <c r="J130" i="7" s="1"/>
  <c r="J129" i="7" s="1"/>
  <c r="I131" i="7"/>
  <c r="I130" i="7" s="1"/>
  <c r="I129" i="7" s="1"/>
  <c r="L127" i="7"/>
  <c r="K127" i="7"/>
  <c r="J127" i="7"/>
  <c r="I127" i="7"/>
  <c r="L126" i="7"/>
  <c r="L125" i="7" s="1"/>
  <c r="K126" i="7"/>
  <c r="K125" i="7" s="1"/>
  <c r="J126" i="7"/>
  <c r="J125" i="7" s="1"/>
  <c r="I126" i="7"/>
  <c r="I125" i="7" s="1"/>
  <c r="L123" i="7"/>
  <c r="L122" i="7" s="1"/>
  <c r="L121" i="7" s="1"/>
  <c r="K123" i="7"/>
  <c r="K122" i="7" s="1"/>
  <c r="K121" i="7" s="1"/>
  <c r="J123" i="7"/>
  <c r="J122" i="7" s="1"/>
  <c r="J121" i="7" s="1"/>
  <c r="I123" i="7"/>
  <c r="I122" i="7" s="1"/>
  <c r="I121" i="7" s="1"/>
  <c r="L118" i="7"/>
  <c r="K118" i="7"/>
  <c r="J118" i="7"/>
  <c r="I118" i="7"/>
  <c r="L117" i="7"/>
  <c r="L116" i="7" s="1"/>
  <c r="L115" i="7" s="1"/>
  <c r="K117" i="7"/>
  <c r="K116" i="7" s="1"/>
  <c r="K115" i="7" s="1"/>
  <c r="J117" i="7"/>
  <c r="J116" i="7" s="1"/>
  <c r="J115" i="7" s="1"/>
  <c r="I117" i="7"/>
  <c r="I116" i="7" s="1"/>
  <c r="L112" i="7"/>
  <c r="K112" i="7"/>
  <c r="J112" i="7"/>
  <c r="I112" i="7"/>
  <c r="L111" i="7"/>
  <c r="K111" i="7"/>
  <c r="J111" i="7"/>
  <c r="I111" i="7"/>
  <c r="L108" i="7"/>
  <c r="K108" i="7"/>
  <c r="J108" i="7"/>
  <c r="I108" i="7"/>
  <c r="L107" i="7"/>
  <c r="L106" i="7" s="1"/>
  <c r="K107" i="7"/>
  <c r="K106" i="7" s="1"/>
  <c r="J107" i="7"/>
  <c r="J106" i="7" s="1"/>
  <c r="I107" i="7"/>
  <c r="I106" i="7" s="1"/>
  <c r="L103" i="7"/>
  <c r="L102" i="7" s="1"/>
  <c r="L101" i="7" s="1"/>
  <c r="K103" i="7"/>
  <c r="K102" i="7" s="1"/>
  <c r="K101" i="7" s="1"/>
  <c r="J103" i="7"/>
  <c r="J102" i="7" s="1"/>
  <c r="J101" i="7" s="1"/>
  <c r="I103" i="7"/>
  <c r="I102" i="7" s="1"/>
  <c r="I101" i="7" s="1"/>
  <c r="L98" i="7"/>
  <c r="K98" i="7"/>
  <c r="J98" i="7"/>
  <c r="I98" i="7"/>
  <c r="L97" i="7"/>
  <c r="L96" i="7" s="1"/>
  <c r="K97" i="7"/>
  <c r="K96" i="7" s="1"/>
  <c r="J97" i="7"/>
  <c r="J96" i="7" s="1"/>
  <c r="I97" i="7"/>
  <c r="I96" i="7" s="1"/>
  <c r="L91" i="7"/>
  <c r="K91" i="7"/>
  <c r="J91" i="7"/>
  <c r="I91" i="7"/>
  <c r="L90" i="7"/>
  <c r="L89" i="7" s="1"/>
  <c r="L88" i="7" s="1"/>
  <c r="K90" i="7"/>
  <c r="K89" i="7" s="1"/>
  <c r="K88" i="7" s="1"/>
  <c r="J90" i="7"/>
  <c r="J89" i="7" s="1"/>
  <c r="J88" i="7" s="1"/>
  <c r="I90" i="7"/>
  <c r="I89" i="7" s="1"/>
  <c r="I88" i="7" s="1"/>
  <c r="L86" i="7"/>
  <c r="K86" i="7"/>
  <c r="J86" i="7"/>
  <c r="I86" i="7"/>
  <c r="L85" i="7"/>
  <c r="L84" i="7" s="1"/>
  <c r="K85" i="7"/>
  <c r="K84" i="7" s="1"/>
  <c r="J85" i="7"/>
  <c r="J84" i="7" s="1"/>
  <c r="I85" i="7"/>
  <c r="I84" i="7" s="1"/>
  <c r="L80" i="7"/>
  <c r="L79" i="7" s="1"/>
  <c r="K80" i="7"/>
  <c r="K79" i="7" s="1"/>
  <c r="J80" i="7"/>
  <c r="J79" i="7" s="1"/>
  <c r="I80" i="7"/>
  <c r="I79" i="7" s="1"/>
  <c r="L75" i="7"/>
  <c r="L74" i="7" s="1"/>
  <c r="K75" i="7"/>
  <c r="K74" i="7" s="1"/>
  <c r="J75" i="7"/>
  <c r="J74" i="7" s="1"/>
  <c r="I75" i="7"/>
  <c r="I74" i="7" s="1"/>
  <c r="L70" i="7"/>
  <c r="L69" i="7" s="1"/>
  <c r="L68" i="7" s="1"/>
  <c r="L67" i="7" s="1"/>
  <c r="K70" i="7"/>
  <c r="K69" i="7" s="1"/>
  <c r="K68" i="7" s="1"/>
  <c r="K67" i="7" s="1"/>
  <c r="J70" i="7"/>
  <c r="J69" i="7" s="1"/>
  <c r="J68" i="7" s="1"/>
  <c r="J67" i="7" s="1"/>
  <c r="I70" i="7"/>
  <c r="I69" i="7" s="1"/>
  <c r="I68" i="7" s="1"/>
  <c r="I67" i="7" s="1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 s="1"/>
  <c r="I48" i="7" s="1"/>
  <c r="I47" i="7" s="1"/>
  <c r="L45" i="7"/>
  <c r="L44" i="7" s="1"/>
  <c r="L43" i="7" s="1"/>
  <c r="K45" i="7"/>
  <c r="K44" i="7" s="1"/>
  <c r="K43" i="7" s="1"/>
  <c r="J45" i="7"/>
  <c r="J44" i="7" s="1"/>
  <c r="J43" i="7" s="1"/>
  <c r="I45" i="7"/>
  <c r="I44" i="7" s="1"/>
  <c r="I43" i="7" s="1"/>
  <c r="L41" i="7"/>
  <c r="K41" i="7"/>
  <c r="J41" i="7"/>
  <c r="I41" i="7"/>
  <c r="L39" i="7"/>
  <c r="L38" i="7" s="1"/>
  <c r="L37" i="7" s="1"/>
  <c r="L36" i="7" s="1"/>
  <c r="K39" i="7"/>
  <c r="K38" i="7" s="1"/>
  <c r="K37" i="7" s="1"/>
  <c r="K36" i="7" s="1"/>
  <c r="J39" i="7"/>
  <c r="J38" i="7" s="1"/>
  <c r="J37" i="7" s="1"/>
  <c r="J36" i="7" s="1"/>
  <c r="I39" i="7"/>
  <c r="I38" i="7" s="1"/>
  <c r="I37" i="7" s="1"/>
  <c r="I36" i="7" s="1"/>
  <c r="L367" i="6"/>
  <c r="L366" i="6" s="1"/>
  <c r="K367" i="6"/>
  <c r="K366" i="6" s="1"/>
  <c r="J367" i="6"/>
  <c r="J366" i="6" s="1"/>
  <c r="I367" i="6"/>
  <c r="I366" i="6" s="1"/>
  <c r="L364" i="6"/>
  <c r="L363" i="6" s="1"/>
  <c r="K364" i="6"/>
  <c r="K363" i="6" s="1"/>
  <c r="J364" i="6"/>
  <c r="J363" i="6" s="1"/>
  <c r="I364" i="6"/>
  <c r="I363" i="6" s="1"/>
  <c r="L361" i="6"/>
  <c r="L360" i="6" s="1"/>
  <c r="K361" i="6"/>
  <c r="K360" i="6" s="1"/>
  <c r="J361" i="6"/>
  <c r="J360" i="6" s="1"/>
  <c r="I361" i="6"/>
  <c r="I360" i="6" s="1"/>
  <c r="L357" i="6"/>
  <c r="L356" i="6" s="1"/>
  <c r="K357" i="6"/>
  <c r="K356" i="6" s="1"/>
  <c r="J357" i="6"/>
  <c r="J356" i="6" s="1"/>
  <c r="I357" i="6"/>
  <c r="I356" i="6" s="1"/>
  <c r="L353" i="6"/>
  <c r="L352" i="6" s="1"/>
  <c r="K353" i="6"/>
  <c r="K352" i="6" s="1"/>
  <c r="J353" i="6"/>
  <c r="J352" i="6" s="1"/>
  <c r="I353" i="6"/>
  <c r="I352" i="6" s="1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L338" i="6" s="1"/>
  <c r="K339" i="6"/>
  <c r="K338" i="6" s="1"/>
  <c r="J339" i="6"/>
  <c r="I339" i="6"/>
  <c r="L335" i="6"/>
  <c r="L334" i="6" s="1"/>
  <c r="K335" i="6"/>
  <c r="K334" i="6" s="1"/>
  <c r="J335" i="6"/>
  <c r="J334" i="6" s="1"/>
  <c r="I335" i="6"/>
  <c r="I334" i="6" s="1"/>
  <c r="L332" i="6"/>
  <c r="L331" i="6" s="1"/>
  <c r="K332" i="6"/>
  <c r="K331" i="6" s="1"/>
  <c r="J332" i="6"/>
  <c r="J331" i="6" s="1"/>
  <c r="I332" i="6"/>
  <c r="I331" i="6" s="1"/>
  <c r="L329" i="6"/>
  <c r="L328" i="6" s="1"/>
  <c r="K329" i="6"/>
  <c r="K328" i="6" s="1"/>
  <c r="J329" i="6"/>
  <c r="J328" i="6" s="1"/>
  <c r="I329" i="6"/>
  <c r="I328" i="6" s="1"/>
  <c r="L325" i="6"/>
  <c r="L324" i="6" s="1"/>
  <c r="K325" i="6"/>
  <c r="K324" i="6" s="1"/>
  <c r="J325" i="6"/>
  <c r="J324" i="6" s="1"/>
  <c r="I325" i="6"/>
  <c r="I324" i="6" s="1"/>
  <c r="L321" i="6"/>
  <c r="L320" i="6" s="1"/>
  <c r="K321" i="6"/>
  <c r="K320" i="6" s="1"/>
  <c r="J321" i="6"/>
  <c r="J320" i="6" s="1"/>
  <c r="I321" i="6"/>
  <c r="I320" i="6" s="1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K310" i="6"/>
  <c r="J310" i="6"/>
  <c r="I310" i="6"/>
  <c r="L308" i="6"/>
  <c r="L307" i="6" s="1"/>
  <c r="K308" i="6"/>
  <c r="K307" i="6" s="1"/>
  <c r="J308" i="6"/>
  <c r="J307" i="6" s="1"/>
  <c r="J306" i="6" s="1"/>
  <c r="I308" i="6"/>
  <c r="I307" i="6" s="1"/>
  <c r="I306" i="6" s="1"/>
  <c r="L302" i="6"/>
  <c r="L301" i="6" s="1"/>
  <c r="K302" i="6"/>
  <c r="K301" i="6" s="1"/>
  <c r="J302" i="6"/>
  <c r="J301" i="6" s="1"/>
  <c r="I302" i="6"/>
  <c r="I301" i="6" s="1"/>
  <c r="L299" i="6"/>
  <c r="L298" i="6" s="1"/>
  <c r="K299" i="6"/>
  <c r="K298" i="6" s="1"/>
  <c r="J299" i="6"/>
  <c r="J298" i="6" s="1"/>
  <c r="I299" i="6"/>
  <c r="I298" i="6" s="1"/>
  <c r="L296" i="6"/>
  <c r="L295" i="6" s="1"/>
  <c r="K296" i="6"/>
  <c r="K295" i="6" s="1"/>
  <c r="J296" i="6"/>
  <c r="J295" i="6" s="1"/>
  <c r="I296" i="6"/>
  <c r="I295" i="6" s="1"/>
  <c r="L292" i="6"/>
  <c r="L291" i="6" s="1"/>
  <c r="K292" i="6"/>
  <c r="K291" i="6" s="1"/>
  <c r="J292" i="6"/>
  <c r="J291" i="6" s="1"/>
  <c r="I292" i="6"/>
  <c r="I291" i="6" s="1"/>
  <c r="L288" i="6"/>
  <c r="L287" i="6" s="1"/>
  <c r="K288" i="6"/>
  <c r="K287" i="6" s="1"/>
  <c r="J288" i="6"/>
  <c r="J287" i="6" s="1"/>
  <c r="I288" i="6"/>
  <c r="I287" i="6" s="1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L274" i="6" s="1"/>
  <c r="L273" i="6" s="1"/>
  <c r="K275" i="6"/>
  <c r="K274" i="6" s="1"/>
  <c r="K273" i="6" s="1"/>
  <c r="J275" i="6"/>
  <c r="J274" i="6" s="1"/>
  <c r="I275" i="6"/>
  <c r="I274" i="6" s="1"/>
  <c r="L270" i="6"/>
  <c r="K270" i="6"/>
  <c r="J270" i="6"/>
  <c r="I270" i="6"/>
  <c r="L269" i="6"/>
  <c r="K269" i="6"/>
  <c r="J269" i="6"/>
  <c r="I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K256" i="6"/>
  <c r="J256" i="6"/>
  <c r="I256" i="6"/>
  <c r="L255" i="6"/>
  <c r="K255" i="6"/>
  <c r="J255" i="6"/>
  <c r="I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L241" i="6" s="1"/>
  <c r="L240" i="6" s="1"/>
  <c r="K242" i="6"/>
  <c r="K241" i="6" s="1"/>
  <c r="K240" i="6" s="1"/>
  <c r="J242" i="6"/>
  <c r="J241" i="6" s="1"/>
  <c r="I242" i="6"/>
  <c r="I241" i="6" s="1"/>
  <c r="L236" i="6"/>
  <c r="K236" i="6"/>
  <c r="J236" i="6"/>
  <c r="I236" i="6"/>
  <c r="L235" i="6"/>
  <c r="L234" i="6" s="1"/>
  <c r="K235" i="6"/>
  <c r="K234" i="6" s="1"/>
  <c r="J235" i="6"/>
  <c r="J234" i="6" s="1"/>
  <c r="I235" i="6"/>
  <c r="I234" i="6" s="1"/>
  <c r="L232" i="6"/>
  <c r="L231" i="6" s="1"/>
  <c r="L230" i="6" s="1"/>
  <c r="K232" i="6"/>
  <c r="K231" i="6" s="1"/>
  <c r="K230" i="6" s="1"/>
  <c r="J232" i="6"/>
  <c r="J231" i="6" s="1"/>
  <c r="J230" i="6" s="1"/>
  <c r="I232" i="6"/>
  <c r="I231" i="6" s="1"/>
  <c r="I230" i="6" s="1"/>
  <c r="P223" i="6"/>
  <c r="O223" i="6"/>
  <c r="N223" i="6"/>
  <c r="M223" i="6"/>
  <c r="L223" i="6"/>
  <c r="L222" i="6" s="1"/>
  <c r="K223" i="6"/>
  <c r="K222" i="6" s="1"/>
  <c r="J223" i="6"/>
  <c r="J222" i="6" s="1"/>
  <c r="I223" i="6"/>
  <c r="I222" i="6" s="1"/>
  <c r="L220" i="6"/>
  <c r="L219" i="6" s="1"/>
  <c r="L218" i="6" s="1"/>
  <c r="K220" i="6"/>
  <c r="K219" i="6" s="1"/>
  <c r="K218" i="6" s="1"/>
  <c r="J220" i="6"/>
  <c r="J219" i="6" s="1"/>
  <c r="I220" i="6"/>
  <c r="I219" i="6" s="1"/>
  <c r="L213" i="6"/>
  <c r="K213" i="6"/>
  <c r="J213" i="6"/>
  <c r="I213" i="6"/>
  <c r="L212" i="6"/>
  <c r="L211" i="6" s="1"/>
  <c r="K212" i="6"/>
  <c r="K211" i="6" s="1"/>
  <c r="J212" i="6"/>
  <c r="J211" i="6" s="1"/>
  <c r="I212" i="6"/>
  <c r="I211" i="6" s="1"/>
  <c r="L209" i="6"/>
  <c r="L208" i="6" s="1"/>
  <c r="K209" i="6"/>
  <c r="K208" i="6" s="1"/>
  <c r="J209" i="6"/>
  <c r="J208" i="6" s="1"/>
  <c r="I209" i="6"/>
  <c r="I208" i="6" s="1"/>
  <c r="L204" i="6"/>
  <c r="L203" i="6" s="1"/>
  <c r="K204" i="6"/>
  <c r="K203" i="6" s="1"/>
  <c r="J204" i="6"/>
  <c r="J203" i="6" s="1"/>
  <c r="I204" i="6"/>
  <c r="I203" i="6" s="1"/>
  <c r="L198" i="6"/>
  <c r="L197" i="6" s="1"/>
  <c r="K198" i="6"/>
  <c r="K197" i="6" s="1"/>
  <c r="J198" i="6"/>
  <c r="J197" i="6" s="1"/>
  <c r="I198" i="6"/>
  <c r="I197" i="6" s="1"/>
  <c r="L193" i="6"/>
  <c r="L192" i="6" s="1"/>
  <c r="K193" i="6"/>
  <c r="K192" i="6" s="1"/>
  <c r="J193" i="6"/>
  <c r="J192" i="6" s="1"/>
  <c r="I193" i="6"/>
  <c r="I192" i="6" s="1"/>
  <c r="L190" i="6"/>
  <c r="L189" i="6" s="1"/>
  <c r="K190" i="6"/>
  <c r="K189" i="6" s="1"/>
  <c r="J190" i="6"/>
  <c r="J189" i="6" s="1"/>
  <c r="J188" i="6" s="1"/>
  <c r="I190" i="6"/>
  <c r="I189" i="6" s="1"/>
  <c r="I188" i="6" s="1"/>
  <c r="L182" i="6"/>
  <c r="K182" i="6"/>
  <c r="J182" i="6"/>
  <c r="I182" i="6"/>
  <c r="L181" i="6"/>
  <c r="K181" i="6"/>
  <c r="J181" i="6"/>
  <c r="I181" i="6"/>
  <c r="L177" i="6"/>
  <c r="K177" i="6"/>
  <c r="J177" i="6"/>
  <c r="I177" i="6"/>
  <c r="L176" i="6"/>
  <c r="L175" i="6" s="1"/>
  <c r="K176" i="6"/>
  <c r="K175" i="6" s="1"/>
  <c r="J176" i="6"/>
  <c r="J175" i="6" s="1"/>
  <c r="I176" i="6"/>
  <c r="I175" i="6" s="1"/>
  <c r="L173" i="6"/>
  <c r="L172" i="6" s="1"/>
  <c r="L171" i="6" s="1"/>
  <c r="L170" i="6" s="1"/>
  <c r="K173" i="6"/>
  <c r="K172" i="6" s="1"/>
  <c r="K171" i="6" s="1"/>
  <c r="K170" i="6" s="1"/>
  <c r="J173" i="6"/>
  <c r="J172" i="6" s="1"/>
  <c r="J171" i="6" s="1"/>
  <c r="I173" i="6"/>
  <c r="I172" i="6" s="1"/>
  <c r="I171" i="6" s="1"/>
  <c r="L168" i="6"/>
  <c r="L167" i="6" s="1"/>
  <c r="K168" i="6"/>
  <c r="K167" i="6" s="1"/>
  <c r="J168" i="6"/>
  <c r="J167" i="6" s="1"/>
  <c r="I168" i="6"/>
  <c r="I167" i="6" s="1"/>
  <c r="L163" i="6"/>
  <c r="L162" i="6" s="1"/>
  <c r="L161" i="6" s="1"/>
  <c r="L160" i="6" s="1"/>
  <c r="K163" i="6"/>
  <c r="K162" i="6" s="1"/>
  <c r="K161" i="6" s="1"/>
  <c r="K160" i="6" s="1"/>
  <c r="J163" i="6"/>
  <c r="J162" i="6" s="1"/>
  <c r="I163" i="6"/>
  <c r="I162" i="6" s="1"/>
  <c r="L157" i="6"/>
  <c r="L156" i="6" s="1"/>
  <c r="L155" i="6" s="1"/>
  <c r="K157" i="6"/>
  <c r="K156" i="6" s="1"/>
  <c r="K155" i="6" s="1"/>
  <c r="J157" i="6"/>
  <c r="J156" i="6" s="1"/>
  <c r="J155" i="6" s="1"/>
  <c r="I157" i="6"/>
  <c r="I156" i="6" s="1"/>
  <c r="I155" i="6" s="1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L147" i="6" s="1"/>
  <c r="K148" i="6"/>
  <c r="K147" i="6" s="1"/>
  <c r="J148" i="6"/>
  <c r="J147" i="6" s="1"/>
  <c r="I148" i="6"/>
  <c r="I147" i="6" s="1"/>
  <c r="L144" i="6"/>
  <c r="L143" i="6" s="1"/>
  <c r="L142" i="6" s="1"/>
  <c r="L141" i="6" s="1"/>
  <c r="K144" i="6"/>
  <c r="K143" i="6" s="1"/>
  <c r="K142" i="6" s="1"/>
  <c r="K141" i="6" s="1"/>
  <c r="J144" i="6"/>
  <c r="J143" i="6" s="1"/>
  <c r="J142" i="6" s="1"/>
  <c r="I144" i="6"/>
  <c r="I143" i="6" s="1"/>
  <c r="I142" i="6" s="1"/>
  <c r="L139" i="6"/>
  <c r="L138" i="6" s="1"/>
  <c r="L137" i="6" s="1"/>
  <c r="K139" i="6"/>
  <c r="K138" i="6" s="1"/>
  <c r="K137" i="6" s="1"/>
  <c r="J139" i="6"/>
  <c r="J138" i="6" s="1"/>
  <c r="J137" i="6" s="1"/>
  <c r="I139" i="6"/>
  <c r="I138" i="6" s="1"/>
  <c r="I137" i="6" s="1"/>
  <c r="L135" i="6"/>
  <c r="K135" i="6"/>
  <c r="J135" i="6"/>
  <c r="I135" i="6"/>
  <c r="L134" i="6"/>
  <c r="L133" i="6" s="1"/>
  <c r="K134" i="6"/>
  <c r="K133" i="6" s="1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J130" i="6" s="1"/>
  <c r="J129" i="6" s="1"/>
  <c r="I131" i="6"/>
  <c r="I130" i="6" s="1"/>
  <c r="I129" i="6" s="1"/>
  <c r="L127" i="6"/>
  <c r="K127" i="6"/>
  <c r="J127" i="6"/>
  <c r="I127" i="6"/>
  <c r="L126" i="6"/>
  <c r="L125" i="6" s="1"/>
  <c r="K126" i="6"/>
  <c r="K125" i="6" s="1"/>
  <c r="J126" i="6"/>
  <c r="J125" i="6" s="1"/>
  <c r="I126" i="6"/>
  <c r="I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 s="1"/>
  <c r="I121" i="6" s="1"/>
  <c r="L118" i="6"/>
  <c r="K118" i="6"/>
  <c r="J118" i="6"/>
  <c r="I118" i="6"/>
  <c r="L117" i="6"/>
  <c r="L116" i="6" s="1"/>
  <c r="K117" i="6"/>
  <c r="K116" i="6" s="1"/>
  <c r="J117" i="6"/>
  <c r="J116" i="6" s="1"/>
  <c r="J115" i="6" s="1"/>
  <c r="I117" i="6"/>
  <c r="I116" i="6" s="1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L106" i="6" s="1"/>
  <c r="K107" i="6"/>
  <c r="K106" i="6" s="1"/>
  <c r="J107" i="6"/>
  <c r="J106" i="6" s="1"/>
  <c r="I107" i="6"/>
  <c r="I106" i="6" s="1"/>
  <c r="L103" i="6"/>
  <c r="L102" i="6" s="1"/>
  <c r="L101" i="6" s="1"/>
  <c r="K103" i="6"/>
  <c r="K102" i="6" s="1"/>
  <c r="K101" i="6" s="1"/>
  <c r="J103" i="6"/>
  <c r="J102" i="6" s="1"/>
  <c r="J101" i="6" s="1"/>
  <c r="I103" i="6"/>
  <c r="I102" i="6" s="1"/>
  <c r="I101" i="6" s="1"/>
  <c r="L98" i="6"/>
  <c r="K98" i="6"/>
  <c r="J98" i="6"/>
  <c r="I98" i="6"/>
  <c r="L97" i="6"/>
  <c r="L96" i="6" s="1"/>
  <c r="L95" i="6" s="1"/>
  <c r="K97" i="6"/>
  <c r="K96" i="6" s="1"/>
  <c r="K95" i="6" s="1"/>
  <c r="J97" i="6"/>
  <c r="J96" i="6" s="1"/>
  <c r="I97" i="6"/>
  <c r="I96" i="6" s="1"/>
  <c r="L91" i="6"/>
  <c r="K91" i="6"/>
  <c r="J91" i="6"/>
  <c r="I91" i="6"/>
  <c r="L90" i="6"/>
  <c r="L89" i="6" s="1"/>
  <c r="L88" i="6" s="1"/>
  <c r="K90" i="6"/>
  <c r="K89" i="6" s="1"/>
  <c r="K88" i="6" s="1"/>
  <c r="J90" i="6"/>
  <c r="J89" i="6" s="1"/>
  <c r="J88" i="6" s="1"/>
  <c r="I90" i="6"/>
  <c r="I89" i="6" s="1"/>
  <c r="I88" i="6" s="1"/>
  <c r="L86" i="6"/>
  <c r="K86" i="6"/>
  <c r="J86" i="6"/>
  <c r="I86" i="6"/>
  <c r="L85" i="6"/>
  <c r="L84" i="6" s="1"/>
  <c r="K85" i="6"/>
  <c r="K84" i="6" s="1"/>
  <c r="J85" i="6"/>
  <c r="J84" i="6" s="1"/>
  <c r="I85" i="6"/>
  <c r="I84" i="6" s="1"/>
  <c r="L80" i="6"/>
  <c r="L79" i="6" s="1"/>
  <c r="K80" i="6"/>
  <c r="K79" i="6" s="1"/>
  <c r="J80" i="6"/>
  <c r="J79" i="6" s="1"/>
  <c r="I80" i="6"/>
  <c r="I79" i="6" s="1"/>
  <c r="L75" i="6"/>
  <c r="L74" i="6" s="1"/>
  <c r="K75" i="6"/>
  <c r="K74" i="6" s="1"/>
  <c r="J75" i="6"/>
  <c r="J74" i="6" s="1"/>
  <c r="I75" i="6"/>
  <c r="I74" i="6" s="1"/>
  <c r="L70" i="6"/>
  <c r="L69" i="6" s="1"/>
  <c r="K70" i="6"/>
  <c r="K69" i="6" s="1"/>
  <c r="J70" i="6"/>
  <c r="J69" i="6" s="1"/>
  <c r="J68" i="6" s="1"/>
  <c r="J67" i="6" s="1"/>
  <c r="I70" i="6"/>
  <c r="I69" i="6" s="1"/>
  <c r="I68" i="6" s="1"/>
  <c r="I67" i="6" s="1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L44" i="6" s="1"/>
  <c r="L43" i="6" s="1"/>
  <c r="K45" i="6"/>
  <c r="K44" i="6" s="1"/>
  <c r="K43" i="6" s="1"/>
  <c r="J45" i="6"/>
  <c r="J44" i="6" s="1"/>
  <c r="J43" i="6" s="1"/>
  <c r="I45" i="6"/>
  <c r="I44" i="6" s="1"/>
  <c r="I43" i="6" s="1"/>
  <c r="L41" i="6"/>
  <c r="K41" i="6"/>
  <c r="J41" i="6"/>
  <c r="I41" i="6"/>
  <c r="L39" i="6"/>
  <c r="L38" i="6" s="1"/>
  <c r="L37" i="6" s="1"/>
  <c r="L36" i="6" s="1"/>
  <c r="K39" i="6"/>
  <c r="K38" i="6" s="1"/>
  <c r="K37" i="6" s="1"/>
  <c r="K36" i="6" s="1"/>
  <c r="J39" i="6"/>
  <c r="J38" i="6" s="1"/>
  <c r="J37" i="6" s="1"/>
  <c r="J36" i="6" s="1"/>
  <c r="I39" i="6"/>
  <c r="I38" i="6" s="1"/>
  <c r="I37" i="6" s="1"/>
  <c r="I36" i="6" s="1"/>
  <c r="L367" i="5"/>
  <c r="K367" i="5"/>
  <c r="K366" i="5" s="1"/>
  <c r="J367" i="5"/>
  <c r="J366" i="5" s="1"/>
  <c r="I367" i="5"/>
  <c r="I366" i="5" s="1"/>
  <c r="L366" i="5"/>
  <c r="L364" i="5"/>
  <c r="K364" i="5"/>
  <c r="K363" i="5" s="1"/>
  <c r="J364" i="5"/>
  <c r="J363" i="5" s="1"/>
  <c r="I364" i="5"/>
  <c r="I363" i="5" s="1"/>
  <c r="L363" i="5"/>
  <c r="L361" i="5"/>
  <c r="K361" i="5"/>
  <c r="K360" i="5" s="1"/>
  <c r="J361" i="5"/>
  <c r="J360" i="5" s="1"/>
  <c r="I361" i="5"/>
  <c r="I360" i="5" s="1"/>
  <c r="L360" i="5"/>
  <c r="L357" i="5"/>
  <c r="K357" i="5"/>
  <c r="K356" i="5" s="1"/>
  <c r="J357" i="5"/>
  <c r="J356" i="5" s="1"/>
  <c r="I357" i="5"/>
  <c r="I356" i="5" s="1"/>
  <c r="L356" i="5"/>
  <c r="L353" i="5"/>
  <c r="K353" i="5"/>
  <c r="K352" i="5" s="1"/>
  <c r="J353" i="5"/>
  <c r="J352" i="5" s="1"/>
  <c r="I353" i="5"/>
  <c r="I352" i="5" s="1"/>
  <c r="L352" i="5"/>
  <c r="L349" i="5"/>
  <c r="K349" i="5"/>
  <c r="K348" i="5" s="1"/>
  <c r="J349" i="5"/>
  <c r="J348" i="5" s="1"/>
  <c r="I349" i="5"/>
  <c r="I348" i="5" s="1"/>
  <c r="L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L339" i="5" s="1"/>
  <c r="L338" i="5" s="1"/>
  <c r="K340" i="5"/>
  <c r="J340" i="5"/>
  <c r="I340" i="5"/>
  <c r="K339" i="5"/>
  <c r="K338" i="5" s="1"/>
  <c r="J339" i="5"/>
  <c r="J338" i="5" s="1"/>
  <c r="I339" i="5"/>
  <c r="L335" i="5"/>
  <c r="K335" i="5"/>
  <c r="K334" i="5" s="1"/>
  <c r="J335" i="5"/>
  <c r="J334" i="5" s="1"/>
  <c r="I335" i="5"/>
  <c r="I334" i="5" s="1"/>
  <c r="L334" i="5"/>
  <c r="L332" i="5"/>
  <c r="K332" i="5"/>
  <c r="K331" i="5" s="1"/>
  <c r="J332" i="5"/>
  <c r="J331" i="5" s="1"/>
  <c r="I332" i="5"/>
  <c r="I331" i="5" s="1"/>
  <c r="L331" i="5"/>
  <c r="L329" i="5"/>
  <c r="K329" i="5"/>
  <c r="K328" i="5" s="1"/>
  <c r="J329" i="5"/>
  <c r="J328" i="5" s="1"/>
  <c r="I329" i="5"/>
  <c r="I328" i="5" s="1"/>
  <c r="L328" i="5"/>
  <c r="L325" i="5"/>
  <c r="K325" i="5"/>
  <c r="K324" i="5" s="1"/>
  <c r="J325" i="5"/>
  <c r="J324" i="5" s="1"/>
  <c r="I325" i="5"/>
  <c r="I324" i="5" s="1"/>
  <c r="L324" i="5"/>
  <c r="L321" i="5"/>
  <c r="K321" i="5"/>
  <c r="K320" i="5" s="1"/>
  <c r="J321" i="5"/>
  <c r="J320" i="5" s="1"/>
  <c r="I321" i="5"/>
  <c r="I320" i="5" s="1"/>
  <c r="L320" i="5"/>
  <c r="L317" i="5"/>
  <c r="K317" i="5"/>
  <c r="K316" i="5" s="1"/>
  <c r="J317" i="5"/>
  <c r="J316" i="5" s="1"/>
  <c r="I317" i="5"/>
  <c r="I316" i="5" s="1"/>
  <c r="L316" i="5"/>
  <c r="L313" i="5"/>
  <c r="K313" i="5"/>
  <c r="J313" i="5"/>
  <c r="I313" i="5"/>
  <c r="L310" i="5"/>
  <c r="K310" i="5"/>
  <c r="J310" i="5"/>
  <c r="I310" i="5"/>
  <c r="L308" i="5"/>
  <c r="K308" i="5"/>
  <c r="K307" i="5" s="1"/>
  <c r="J308" i="5"/>
  <c r="J307" i="5" s="1"/>
  <c r="I308" i="5"/>
  <c r="I307" i="5" s="1"/>
  <c r="L307" i="5"/>
  <c r="L306" i="5" s="1"/>
  <c r="L305" i="5" s="1"/>
  <c r="L302" i="5"/>
  <c r="K302" i="5"/>
  <c r="K301" i="5" s="1"/>
  <c r="J302" i="5"/>
  <c r="J301" i="5" s="1"/>
  <c r="I302" i="5"/>
  <c r="I301" i="5" s="1"/>
  <c r="L301" i="5"/>
  <c r="L299" i="5"/>
  <c r="K299" i="5"/>
  <c r="K298" i="5" s="1"/>
  <c r="J299" i="5"/>
  <c r="J298" i="5" s="1"/>
  <c r="I299" i="5"/>
  <c r="I298" i="5" s="1"/>
  <c r="L298" i="5"/>
  <c r="L296" i="5"/>
  <c r="K296" i="5"/>
  <c r="K295" i="5" s="1"/>
  <c r="J296" i="5"/>
  <c r="J295" i="5" s="1"/>
  <c r="I296" i="5"/>
  <c r="I295" i="5" s="1"/>
  <c r="L295" i="5"/>
  <c r="L292" i="5"/>
  <c r="K292" i="5"/>
  <c r="K291" i="5" s="1"/>
  <c r="J292" i="5"/>
  <c r="J291" i="5" s="1"/>
  <c r="I292" i="5"/>
  <c r="I291" i="5" s="1"/>
  <c r="L291" i="5"/>
  <c r="L288" i="5"/>
  <c r="K288" i="5"/>
  <c r="K287" i="5" s="1"/>
  <c r="J288" i="5"/>
  <c r="J287" i="5" s="1"/>
  <c r="I288" i="5"/>
  <c r="I287" i="5" s="1"/>
  <c r="L287" i="5"/>
  <c r="L284" i="5"/>
  <c r="K284" i="5"/>
  <c r="K283" i="5" s="1"/>
  <c r="J284" i="5"/>
  <c r="J283" i="5" s="1"/>
  <c r="I284" i="5"/>
  <c r="I283" i="5" s="1"/>
  <c r="L283" i="5"/>
  <c r="L280" i="5"/>
  <c r="K280" i="5"/>
  <c r="J280" i="5"/>
  <c r="I280" i="5"/>
  <c r="L277" i="5"/>
  <c r="K277" i="5"/>
  <c r="J277" i="5"/>
  <c r="I277" i="5"/>
  <c r="L275" i="5"/>
  <c r="K275" i="5"/>
  <c r="K274" i="5" s="1"/>
  <c r="J275" i="5"/>
  <c r="J274" i="5" s="1"/>
  <c r="I275" i="5"/>
  <c r="I274" i="5" s="1"/>
  <c r="L274" i="5"/>
  <c r="L273" i="5" s="1"/>
  <c r="L270" i="5"/>
  <c r="L269" i="5" s="1"/>
  <c r="K270" i="5"/>
  <c r="J270" i="5"/>
  <c r="I270" i="5"/>
  <c r="K269" i="5"/>
  <c r="J269" i="5"/>
  <c r="I269" i="5"/>
  <c r="L267" i="5"/>
  <c r="L266" i="5" s="1"/>
  <c r="K267" i="5"/>
  <c r="J267" i="5"/>
  <c r="I267" i="5"/>
  <c r="K266" i="5"/>
  <c r="J266" i="5"/>
  <c r="I266" i="5"/>
  <c r="L264" i="5"/>
  <c r="L263" i="5" s="1"/>
  <c r="K264" i="5"/>
  <c r="J264" i="5"/>
  <c r="I264" i="5"/>
  <c r="K263" i="5"/>
  <c r="J263" i="5"/>
  <c r="I263" i="5"/>
  <c r="L260" i="5"/>
  <c r="L259" i="5" s="1"/>
  <c r="K260" i="5"/>
  <c r="J260" i="5"/>
  <c r="I260" i="5"/>
  <c r="K259" i="5"/>
  <c r="J259" i="5"/>
  <c r="I259" i="5"/>
  <c r="L256" i="5"/>
  <c r="L255" i="5" s="1"/>
  <c r="K256" i="5"/>
  <c r="J256" i="5"/>
  <c r="I256" i="5"/>
  <c r="K255" i="5"/>
  <c r="J255" i="5"/>
  <c r="I255" i="5"/>
  <c r="L252" i="5"/>
  <c r="L251" i="5" s="1"/>
  <c r="K252" i="5"/>
  <c r="J252" i="5"/>
  <c r="I252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L242" i="5" s="1"/>
  <c r="K243" i="5"/>
  <c r="J243" i="5"/>
  <c r="I243" i="5"/>
  <c r="K242" i="5"/>
  <c r="K241" i="5" s="1"/>
  <c r="J242" i="5"/>
  <c r="J241" i="5" s="1"/>
  <c r="I242" i="5"/>
  <c r="I241" i="5" s="1"/>
  <c r="L236" i="5"/>
  <c r="L235" i="5" s="1"/>
  <c r="L234" i="5" s="1"/>
  <c r="K236" i="5"/>
  <c r="J236" i="5"/>
  <c r="I236" i="5"/>
  <c r="K235" i="5"/>
  <c r="K234" i="5" s="1"/>
  <c r="J235" i="5"/>
  <c r="J234" i="5" s="1"/>
  <c r="I235" i="5"/>
  <c r="I234" i="5" s="1"/>
  <c r="L232" i="5"/>
  <c r="K232" i="5"/>
  <c r="K231" i="5" s="1"/>
  <c r="K230" i="5" s="1"/>
  <c r="J232" i="5"/>
  <c r="J231" i="5" s="1"/>
  <c r="J230" i="5" s="1"/>
  <c r="I232" i="5"/>
  <c r="I231" i="5" s="1"/>
  <c r="I230" i="5" s="1"/>
  <c r="L231" i="5"/>
  <c r="L230" i="5" s="1"/>
  <c r="P223" i="5"/>
  <c r="O223" i="5"/>
  <c r="N223" i="5"/>
  <c r="M223" i="5"/>
  <c r="L223" i="5"/>
  <c r="K223" i="5"/>
  <c r="K222" i="5" s="1"/>
  <c r="J223" i="5"/>
  <c r="J222" i="5" s="1"/>
  <c r="I223" i="5"/>
  <c r="I222" i="5" s="1"/>
  <c r="L222" i="5"/>
  <c r="L220" i="5"/>
  <c r="K220" i="5"/>
  <c r="K219" i="5" s="1"/>
  <c r="K218" i="5" s="1"/>
  <c r="J220" i="5"/>
  <c r="J219" i="5" s="1"/>
  <c r="J218" i="5" s="1"/>
  <c r="I220" i="5"/>
  <c r="I219" i="5" s="1"/>
  <c r="L219" i="5"/>
  <c r="L218" i="5" s="1"/>
  <c r="L213" i="5"/>
  <c r="L212" i="5" s="1"/>
  <c r="L211" i="5" s="1"/>
  <c r="K213" i="5"/>
  <c r="J213" i="5"/>
  <c r="I213" i="5"/>
  <c r="K212" i="5"/>
  <c r="K211" i="5" s="1"/>
  <c r="J212" i="5"/>
  <c r="J211" i="5" s="1"/>
  <c r="I212" i="5"/>
  <c r="I211" i="5" s="1"/>
  <c r="L209" i="5"/>
  <c r="K209" i="5"/>
  <c r="K208" i="5" s="1"/>
  <c r="J209" i="5"/>
  <c r="J208" i="5" s="1"/>
  <c r="I209" i="5"/>
  <c r="I208" i="5" s="1"/>
  <c r="L208" i="5"/>
  <c r="L204" i="5"/>
  <c r="K204" i="5"/>
  <c r="K203" i="5" s="1"/>
  <c r="J204" i="5"/>
  <c r="J203" i="5" s="1"/>
  <c r="I204" i="5"/>
  <c r="I203" i="5" s="1"/>
  <c r="L203" i="5"/>
  <c r="L198" i="5"/>
  <c r="K198" i="5"/>
  <c r="K197" i="5" s="1"/>
  <c r="J198" i="5"/>
  <c r="J197" i="5" s="1"/>
  <c r="I198" i="5"/>
  <c r="I197" i="5" s="1"/>
  <c r="L197" i="5"/>
  <c r="L193" i="5"/>
  <c r="K193" i="5"/>
  <c r="K192" i="5" s="1"/>
  <c r="J193" i="5"/>
  <c r="J192" i="5" s="1"/>
  <c r="I193" i="5"/>
  <c r="I192" i="5" s="1"/>
  <c r="L192" i="5"/>
  <c r="L190" i="5"/>
  <c r="K190" i="5"/>
  <c r="K189" i="5" s="1"/>
  <c r="J190" i="5"/>
  <c r="J189" i="5" s="1"/>
  <c r="J188" i="5" s="1"/>
  <c r="J187" i="5" s="1"/>
  <c r="I190" i="5"/>
  <c r="I189" i="5" s="1"/>
  <c r="L189" i="5"/>
  <c r="L188" i="5" s="1"/>
  <c r="L187" i="5" s="1"/>
  <c r="L182" i="5"/>
  <c r="L181" i="5" s="1"/>
  <c r="K182" i="5"/>
  <c r="J182" i="5"/>
  <c r="I182" i="5"/>
  <c r="K181" i="5"/>
  <c r="J181" i="5"/>
  <c r="I181" i="5"/>
  <c r="L177" i="5"/>
  <c r="L176" i="5" s="1"/>
  <c r="L175" i="5" s="1"/>
  <c r="K177" i="5"/>
  <c r="J177" i="5"/>
  <c r="I177" i="5"/>
  <c r="K176" i="5"/>
  <c r="K175" i="5" s="1"/>
  <c r="J176" i="5"/>
  <c r="I176" i="5"/>
  <c r="I175" i="5" s="1"/>
  <c r="J175" i="5"/>
  <c r="L173" i="5"/>
  <c r="K173" i="5"/>
  <c r="K172" i="5" s="1"/>
  <c r="K171" i="5" s="1"/>
  <c r="J173" i="5"/>
  <c r="I173" i="5"/>
  <c r="I172" i="5" s="1"/>
  <c r="I171" i="5" s="1"/>
  <c r="L172" i="5"/>
  <c r="L171" i="5" s="1"/>
  <c r="L170" i="5" s="1"/>
  <c r="J172" i="5"/>
  <c r="J171" i="5" s="1"/>
  <c r="J170" i="5" s="1"/>
  <c r="L168" i="5"/>
  <c r="K168" i="5"/>
  <c r="K167" i="5" s="1"/>
  <c r="J168" i="5"/>
  <c r="I168" i="5"/>
  <c r="I167" i="5" s="1"/>
  <c r="L167" i="5"/>
  <c r="J167" i="5"/>
  <c r="L163" i="5"/>
  <c r="K163" i="5"/>
  <c r="K162" i="5" s="1"/>
  <c r="K161" i="5" s="1"/>
  <c r="K160" i="5" s="1"/>
  <c r="J163" i="5"/>
  <c r="I163" i="5"/>
  <c r="I162" i="5" s="1"/>
  <c r="I161" i="5" s="1"/>
  <c r="I160" i="5" s="1"/>
  <c r="L162" i="5"/>
  <c r="L161" i="5" s="1"/>
  <c r="L160" i="5" s="1"/>
  <c r="J162" i="5"/>
  <c r="J161" i="5" s="1"/>
  <c r="J160" i="5" s="1"/>
  <c r="L157" i="5"/>
  <c r="K157" i="5"/>
  <c r="K156" i="5" s="1"/>
  <c r="K155" i="5" s="1"/>
  <c r="J157" i="5"/>
  <c r="J156" i="5" s="1"/>
  <c r="J155" i="5" s="1"/>
  <c r="I157" i="5"/>
  <c r="I156" i="5" s="1"/>
  <c r="I155" i="5" s="1"/>
  <c r="L156" i="5"/>
  <c r="L155" i="5" s="1"/>
  <c r="L153" i="5"/>
  <c r="L152" i="5" s="1"/>
  <c r="K153" i="5"/>
  <c r="J153" i="5"/>
  <c r="I153" i="5"/>
  <c r="K152" i="5"/>
  <c r="J152" i="5"/>
  <c r="I152" i="5"/>
  <c r="L149" i="5"/>
  <c r="L148" i="5" s="1"/>
  <c r="L147" i="5" s="1"/>
  <c r="K149" i="5"/>
  <c r="J149" i="5"/>
  <c r="J148" i="5" s="1"/>
  <c r="J147" i="5" s="1"/>
  <c r="I149" i="5"/>
  <c r="K148" i="5"/>
  <c r="K147" i="5" s="1"/>
  <c r="I148" i="5"/>
  <c r="I147" i="5" s="1"/>
  <c r="L144" i="5"/>
  <c r="K144" i="5"/>
  <c r="K143" i="5" s="1"/>
  <c r="K142" i="5" s="1"/>
  <c r="J144" i="5"/>
  <c r="J143" i="5" s="1"/>
  <c r="J142" i="5" s="1"/>
  <c r="J141" i="5" s="1"/>
  <c r="I144" i="5"/>
  <c r="I143" i="5" s="1"/>
  <c r="I142" i="5" s="1"/>
  <c r="L143" i="5"/>
  <c r="L142" i="5" s="1"/>
  <c r="L139" i="5"/>
  <c r="K139" i="5"/>
  <c r="K138" i="5" s="1"/>
  <c r="K137" i="5" s="1"/>
  <c r="J139" i="5"/>
  <c r="J138" i="5" s="1"/>
  <c r="J137" i="5" s="1"/>
  <c r="I139" i="5"/>
  <c r="I138" i="5" s="1"/>
  <c r="I137" i="5" s="1"/>
  <c r="L138" i="5"/>
  <c r="L137" i="5" s="1"/>
  <c r="L135" i="5"/>
  <c r="L134" i="5" s="1"/>
  <c r="L133" i="5" s="1"/>
  <c r="K135" i="5"/>
  <c r="J135" i="5"/>
  <c r="J134" i="5" s="1"/>
  <c r="J133" i="5" s="1"/>
  <c r="I135" i="5"/>
  <c r="K134" i="5"/>
  <c r="K133" i="5" s="1"/>
  <c r="I134" i="5"/>
  <c r="I133" i="5" s="1"/>
  <c r="L131" i="5"/>
  <c r="K131" i="5"/>
  <c r="K130" i="5" s="1"/>
  <c r="K129" i="5" s="1"/>
  <c r="J131" i="5"/>
  <c r="I131" i="5"/>
  <c r="I130" i="5" s="1"/>
  <c r="I129" i="5" s="1"/>
  <c r="L130" i="5"/>
  <c r="L129" i="5" s="1"/>
  <c r="J130" i="5"/>
  <c r="J129" i="5" s="1"/>
  <c r="L127" i="5"/>
  <c r="L126" i="5" s="1"/>
  <c r="L125" i="5" s="1"/>
  <c r="K127" i="5"/>
  <c r="J127" i="5"/>
  <c r="J126" i="5" s="1"/>
  <c r="J125" i="5" s="1"/>
  <c r="I127" i="5"/>
  <c r="K126" i="5"/>
  <c r="K125" i="5" s="1"/>
  <c r="I126" i="5"/>
  <c r="I125" i="5" s="1"/>
  <c r="L123" i="5"/>
  <c r="K123" i="5"/>
  <c r="K122" i="5" s="1"/>
  <c r="K121" i="5" s="1"/>
  <c r="J123" i="5"/>
  <c r="I123" i="5"/>
  <c r="I122" i="5" s="1"/>
  <c r="I121" i="5" s="1"/>
  <c r="L122" i="5"/>
  <c r="J122" i="5"/>
  <c r="J121" i="5" s="1"/>
  <c r="L121" i="5"/>
  <c r="L118" i="5"/>
  <c r="K118" i="5"/>
  <c r="J118" i="5"/>
  <c r="J117" i="5" s="1"/>
  <c r="J116" i="5" s="1"/>
  <c r="I118" i="5"/>
  <c r="L117" i="5"/>
  <c r="L116" i="5" s="1"/>
  <c r="K117" i="5"/>
  <c r="I117" i="5"/>
  <c r="I116" i="5" s="1"/>
  <c r="I115" i="5" s="1"/>
  <c r="K116" i="5"/>
  <c r="L112" i="5"/>
  <c r="K112" i="5"/>
  <c r="J112" i="5"/>
  <c r="I112" i="5"/>
  <c r="L111" i="5"/>
  <c r="K111" i="5"/>
  <c r="J111" i="5"/>
  <c r="I111" i="5"/>
  <c r="L108" i="5"/>
  <c r="L107" i="5" s="1"/>
  <c r="L106" i="5" s="1"/>
  <c r="K108" i="5"/>
  <c r="K107" i="5" s="1"/>
  <c r="K106" i="5" s="1"/>
  <c r="J108" i="5"/>
  <c r="I108" i="5"/>
  <c r="J107" i="5"/>
  <c r="J106" i="5" s="1"/>
  <c r="I107" i="5"/>
  <c r="I106" i="5" s="1"/>
  <c r="L103" i="5"/>
  <c r="K103" i="5"/>
  <c r="J103" i="5"/>
  <c r="J102" i="5" s="1"/>
  <c r="J101" i="5" s="1"/>
  <c r="I103" i="5"/>
  <c r="I102" i="5" s="1"/>
  <c r="I101" i="5" s="1"/>
  <c r="L102" i="5"/>
  <c r="L101" i="5" s="1"/>
  <c r="K102" i="5"/>
  <c r="K101" i="5" s="1"/>
  <c r="L98" i="5"/>
  <c r="L97" i="5" s="1"/>
  <c r="L96" i="5" s="1"/>
  <c r="L95" i="5" s="1"/>
  <c r="K98" i="5"/>
  <c r="K97" i="5" s="1"/>
  <c r="K96" i="5" s="1"/>
  <c r="J98" i="5"/>
  <c r="J97" i="5" s="1"/>
  <c r="J96" i="5" s="1"/>
  <c r="J95" i="5" s="1"/>
  <c r="I98" i="5"/>
  <c r="I97" i="5"/>
  <c r="I96" i="5" s="1"/>
  <c r="L91" i="5"/>
  <c r="L90" i="5" s="1"/>
  <c r="L89" i="5" s="1"/>
  <c r="L88" i="5" s="1"/>
  <c r="K91" i="5"/>
  <c r="K90" i="5" s="1"/>
  <c r="K89" i="5" s="1"/>
  <c r="K88" i="5" s="1"/>
  <c r="J91" i="5"/>
  <c r="J90" i="5" s="1"/>
  <c r="J89" i="5" s="1"/>
  <c r="J88" i="5" s="1"/>
  <c r="I91" i="5"/>
  <c r="I90" i="5"/>
  <c r="I89" i="5" s="1"/>
  <c r="I88" i="5" s="1"/>
  <c r="L86" i="5"/>
  <c r="L85" i="5" s="1"/>
  <c r="L84" i="5" s="1"/>
  <c r="K86" i="5"/>
  <c r="K85" i="5" s="1"/>
  <c r="K84" i="5" s="1"/>
  <c r="J86" i="5"/>
  <c r="J85" i="5" s="1"/>
  <c r="J84" i="5" s="1"/>
  <c r="I86" i="5"/>
  <c r="I85" i="5"/>
  <c r="I84" i="5" s="1"/>
  <c r="L80" i="5"/>
  <c r="L79" i="5" s="1"/>
  <c r="K80" i="5"/>
  <c r="J80" i="5"/>
  <c r="I80" i="5"/>
  <c r="I79" i="5" s="1"/>
  <c r="K79" i="5"/>
  <c r="J79" i="5"/>
  <c r="L75" i="5"/>
  <c r="L74" i="5" s="1"/>
  <c r="K75" i="5"/>
  <c r="J75" i="5"/>
  <c r="I75" i="5"/>
  <c r="I74" i="5" s="1"/>
  <c r="K74" i="5"/>
  <c r="J74" i="5"/>
  <c r="L70" i="5"/>
  <c r="L69" i="5" s="1"/>
  <c r="L68" i="5" s="1"/>
  <c r="L67" i="5" s="1"/>
  <c r="K70" i="5"/>
  <c r="J70" i="5"/>
  <c r="I70" i="5"/>
  <c r="I69" i="5" s="1"/>
  <c r="K69" i="5"/>
  <c r="K68" i="5" s="1"/>
  <c r="K67" i="5" s="1"/>
  <c r="J69" i="5"/>
  <c r="J68" i="5" s="1"/>
  <c r="J67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L44" i="5" s="1"/>
  <c r="L43" i="5" s="1"/>
  <c r="K45" i="5"/>
  <c r="K44" i="5" s="1"/>
  <c r="K43" i="5" s="1"/>
  <c r="J45" i="5"/>
  <c r="J44" i="5" s="1"/>
  <c r="J43" i="5" s="1"/>
  <c r="I45" i="5"/>
  <c r="I44" i="5" s="1"/>
  <c r="I43" i="5" s="1"/>
  <c r="L41" i="5"/>
  <c r="K41" i="5"/>
  <c r="J41" i="5"/>
  <c r="I41" i="5"/>
  <c r="L39" i="5"/>
  <c r="L38" i="5" s="1"/>
  <c r="L37" i="5" s="1"/>
  <c r="L36" i="5" s="1"/>
  <c r="K39" i="5"/>
  <c r="K38" i="5" s="1"/>
  <c r="K37" i="5" s="1"/>
  <c r="K36" i="5" s="1"/>
  <c r="J39" i="5"/>
  <c r="J38" i="5" s="1"/>
  <c r="J37" i="5" s="1"/>
  <c r="J36" i="5" s="1"/>
  <c r="I39" i="5"/>
  <c r="I38" i="5" s="1"/>
  <c r="I37" i="5" s="1"/>
  <c r="I36" i="5" s="1"/>
  <c r="L367" i="4"/>
  <c r="K367" i="4"/>
  <c r="K366" i="4" s="1"/>
  <c r="J367" i="4"/>
  <c r="J366" i="4" s="1"/>
  <c r="I367" i="4"/>
  <c r="I366" i="4" s="1"/>
  <c r="L366" i="4"/>
  <c r="L364" i="4"/>
  <c r="K364" i="4"/>
  <c r="K363" i="4" s="1"/>
  <c r="J364" i="4"/>
  <c r="J363" i="4" s="1"/>
  <c r="I364" i="4"/>
  <c r="I363" i="4" s="1"/>
  <c r="L363" i="4"/>
  <c r="L361" i="4"/>
  <c r="K361" i="4"/>
  <c r="K360" i="4" s="1"/>
  <c r="J361" i="4"/>
  <c r="J360" i="4" s="1"/>
  <c r="I361" i="4"/>
  <c r="I360" i="4" s="1"/>
  <c r="L360" i="4"/>
  <c r="L357" i="4"/>
  <c r="K357" i="4"/>
  <c r="K356" i="4" s="1"/>
  <c r="J357" i="4"/>
  <c r="J356" i="4" s="1"/>
  <c r="I357" i="4"/>
  <c r="I356" i="4" s="1"/>
  <c r="L356" i="4"/>
  <c r="L353" i="4"/>
  <c r="K353" i="4"/>
  <c r="K352" i="4" s="1"/>
  <c r="J353" i="4"/>
  <c r="J352" i="4" s="1"/>
  <c r="I353" i="4"/>
  <c r="I352" i="4" s="1"/>
  <c r="L352" i="4"/>
  <c r="L349" i="4"/>
  <c r="K349" i="4"/>
  <c r="K348" i="4" s="1"/>
  <c r="J349" i="4"/>
  <c r="J348" i="4" s="1"/>
  <c r="I349" i="4"/>
  <c r="I348" i="4" s="1"/>
  <c r="L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L339" i="4" s="1"/>
  <c r="L338" i="4" s="1"/>
  <c r="K340" i="4"/>
  <c r="J340" i="4"/>
  <c r="I340" i="4"/>
  <c r="K339" i="4"/>
  <c r="J339" i="4"/>
  <c r="J338" i="4" s="1"/>
  <c r="I339" i="4"/>
  <c r="L335" i="4"/>
  <c r="K335" i="4"/>
  <c r="K334" i="4" s="1"/>
  <c r="J335" i="4"/>
  <c r="J334" i="4" s="1"/>
  <c r="I335" i="4"/>
  <c r="I334" i="4" s="1"/>
  <c r="L334" i="4"/>
  <c r="L332" i="4"/>
  <c r="K332" i="4"/>
  <c r="K331" i="4" s="1"/>
  <c r="J332" i="4"/>
  <c r="J331" i="4" s="1"/>
  <c r="I332" i="4"/>
  <c r="I331" i="4" s="1"/>
  <c r="L331" i="4"/>
  <c r="L329" i="4"/>
  <c r="K329" i="4"/>
  <c r="K328" i="4" s="1"/>
  <c r="J329" i="4"/>
  <c r="J328" i="4" s="1"/>
  <c r="I329" i="4"/>
  <c r="I328" i="4" s="1"/>
  <c r="L328" i="4"/>
  <c r="L325" i="4"/>
  <c r="K325" i="4"/>
  <c r="K324" i="4" s="1"/>
  <c r="J325" i="4"/>
  <c r="J324" i="4" s="1"/>
  <c r="I325" i="4"/>
  <c r="I324" i="4" s="1"/>
  <c r="L324" i="4"/>
  <c r="L321" i="4"/>
  <c r="K321" i="4"/>
  <c r="K320" i="4" s="1"/>
  <c r="J321" i="4"/>
  <c r="J320" i="4" s="1"/>
  <c r="I321" i="4"/>
  <c r="I320" i="4" s="1"/>
  <c r="L320" i="4"/>
  <c r="L317" i="4"/>
  <c r="K317" i="4"/>
  <c r="K316" i="4" s="1"/>
  <c r="J317" i="4"/>
  <c r="J316" i="4" s="1"/>
  <c r="I317" i="4"/>
  <c r="I316" i="4" s="1"/>
  <c r="L316" i="4"/>
  <c r="L313" i="4"/>
  <c r="K313" i="4"/>
  <c r="J313" i="4"/>
  <c r="I313" i="4"/>
  <c r="L310" i="4"/>
  <c r="K310" i="4"/>
  <c r="J310" i="4"/>
  <c r="I310" i="4"/>
  <c r="L308" i="4"/>
  <c r="K308" i="4"/>
  <c r="K307" i="4" s="1"/>
  <c r="J308" i="4"/>
  <c r="J307" i="4" s="1"/>
  <c r="I308" i="4"/>
  <c r="I307" i="4" s="1"/>
  <c r="L307" i="4"/>
  <c r="L306" i="4" s="1"/>
  <c r="L305" i="4" s="1"/>
  <c r="L302" i="4"/>
  <c r="K302" i="4"/>
  <c r="K301" i="4" s="1"/>
  <c r="J302" i="4"/>
  <c r="J301" i="4" s="1"/>
  <c r="I302" i="4"/>
  <c r="I301" i="4" s="1"/>
  <c r="L301" i="4"/>
  <c r="L299" i="4"/>
  <c r="K299" i="4"/>
  <c r="K298" i="4" s="1"/>
  <c r="J299" i="4"/>
  <c r="J298" i="4" s="1"/>
  <c r="I299" i="4"/>
  <c r="I298" i="4" s="1"/>
  <c r="L298" i="4"/>
  <c r="L296" i="4"/>
  <c r="K296" i="4"/>
  <c r="K295" i="4" s="1"/>
  <c r="J296" i="4"/>
  <c r="J295" i="4" s="1"/>
  <c r="I296" i="4"/>
  <c r="I295" i="4" s="1"/>
  <c r="L295" i="4"/>
  <c r="L292" i="4"/>
  <c r="K292" i="4"/>
  <c r="K291" i="4" s="1"/>
  <c r="J292" i="4"/>
  <c r="J291" i="4" s="1"/>
  <c r="I292" i="4"/>
  <c r="I291" i="4" s="1"/>
  <c r="L291" i="4"/>
  <c r="L288" i="4"/>
  <c r="K288" i="4"/>
  <c r="K287" i="4" s="1"/>
  <c r="J288" i="4"/>
  <c r="J287" i="4" s="1"/>
  <c r="I288" i="4"/>
  <c r="I287" i="4" s="1"/>
  <c r="L287" i="4"/>
  <c r="L284" i="4"/>
  <c r="K284" i="4"/>
  <c r="K283" i="4" s="1"/>
  <c r="J284" i="4"/>
  <c r="J283" i="4" s="1"/>
  <c r="I284" i="4"/>
  <c r="I283" i="4" s="1"/>
  <c r="L283" i="4"/>
  <c r="L280" i="4"/>
  <c r="K280" i="4"/>
  <c r="J280" i="4"/>
  <c r="I280" i="4"/>
  <c r="L277" i="4"/>
  <c r="K277" i="4"/>
  <c r="J277" i="4"/>
  <c r="I277" i="4"/>
  <c r="L275" i="4"/>
  <c r="K275" i="4"/>
  <c r="K274" i="4" s="1"/>
  <c r="J275" i="4"/>
  <c r="J274" i="4" s="1"/>
  <c r="I275" i="4"/>
  <c r="I274" i="4" s="1"/>
  <c r="L274" i="4"/>
  <c r="L273" i="4" s="1"/>
  <c r="L270" i="4"/>
  <c r="L269" i="4" s="1"/>
  <c r="K270" i="4"/>
  <c r="J270" i="4"/>
  <c r="I270" i="4"/>
  <c r="K269" i="4"/>
  <c r="J269" i="4"/>
  <c r="I269" i="4"/>
  <c r="L267" i="4"/>
  <c r="L266" i="4" s="1"/>
  <c r="K267" i="4"/>
  <c r="J267" i="4"/>
  <c r="I267" i="4"/>
  <c r="K266" i="4"/>
  <c r="J266" i="4"/>
  <c r="I266" i="4"/>
  <c r="L264" i="4"/>
  <c r="L263" i="4" s="1"/>
  <c r="K264" i="4"/>
  <c r="J264" i="4"/>
  <c r="I264" i="4"/>
  <c r="K263" i="4"/>
  <c r="J263" i="4"/>
  <c r="I263" i="4"/>
  <c r="L260" i="4"/>
  <c r="L259" i="4" s="1"/>
  <c r="K260" i="4"/>
  <c r="J260" i="4"/>
  <c r="I260" i="4"/>
  <c r="K259" i="4"/>
  <c r="J259" i="4"/>
  <c r="I259" i="4"/>
  <c r="L256" i="4"/>
  <c r="L255" i="4" s="1"/>
  <c r="K256" i="4"/>
  <c r="J256" i="4"/>
  <c r="J255" i="4" s="1"/>
  <c r="I256" i="4"/>
  <c r="K255" i="4"/>
  <c r="I255" i="4"/>
  <c r="L252" i="4"/>
  <c r="L251" i="4" s="1"/>
  <c r="K252" i="4"/>
  <c r="J252" i="4"/>
  <c r="J251" i="4" s="1"/>
  <c r="I252" i="4"/>
  <c r="K251" i="4"/>
  <c r="I251" i="4"/>
  <c r="L248" i="4"/>
  <c r="K248" i="4"/>
  <c r="J248" i="4"/>
  <c r="I248" i="4"/>
  <c r="L245" i="4"/>
  <c r="K245" i="4"/>
  <c r="J245" i="4"/>
  <c r="I245" i="4"/>
  <c r="L243" i="4"/>
  <c r="L242" i="4" s="1"/>
  <c r="L241" i="4" s="1"/>
  <c r="L240" i="4" s="1"/>
  <c r="K243" i="4"/>
  <c r="J243" i="4"/>
  <c r="J242" i="4" s="1"/>
  <c r="I243" i="4"/>
  <c r="K242" i="4"/>
  <c r="K241" i="4" s="1"/>
  <c r="I242" i="4"/>
  <c r="I241" i="4" s="1"/>
  <c r="L236" i="4"/>
  <c r="L235" i="4" s="1"/>
  <c r="L234" i="4" s="1"/>
  <c r="K236" i="4"/>
  <c r="J236" i="4"/>
  <c r="J235" i="4" s="1"/>
  <c r="J234" i="4" s="1"/>
  <c r="I236" i="4"/>
  <c r="K235" i="4"/>
  <c r="K234" i="4" s="1"/>
  <c r="I235" i="4"/>
  <c r="I234" i="4" s="1"/>
  <c r="L232" i="4"/>
  <c r="K232" i="4"/>
  <c r="K231" i="4" s="1"/>
  <c r="K230" i="4" s="1"/>
  <c r="J232" i="4"/>
  <c r="I232" i="4"/>
  <c r="I231" i="4" s="1"/>
  <c r="I230" i="4" s="1"/>
  <c r="L231" i="4"/>
  <c r="L230" i="4" s="1"/>
  <c r="J231" i="4"/>
  <c r="J230" i="4" s="1"/>
  <c r="P223" i="4"/>
  <c r="O223" i="4"/>
  <c r="N223" i="4"/>
  <c r="M223" i="4"/>
  <c r="L223" i="4"/>
  <c r="K223" i="4"/>
  <c r="K222" i="4" s="1"/>
  <c r="J223" i="4"/>
  <c r="I223" i="4"/>
  <c r="I222" i="4" s="1"/>
  <c r="L222" i="4"/>
  <c r="J222" i="4"/>
  <c r="L220" i="4"/>
  <c r="K220" i="4"/>
  <c r="K219" i="4" s="1"/>
  <c r="K218" i="4" s="1"/>
  <c r="J220" i="4"/>
  <c r="I220" i="4"/>
  <c r="I219" i="4" s="1"/>
  <c r="L219" i="4"/>
  <c r="L218" i="4" s="1"/>
  <c r="J219" i="4"/>
  <c r="J218" i="4" s="1"/>
  <c r="L213" i="4"/>
  <c r="L212" i="4" s="1"/>
  <c r="L211" i="4" s="1"/>
  <c r="K213" i="4"/>
  <c r="J213" i="4"/>
  <c r="J212" i="4" s="1"/>
  <c r="J211" i="4" s="1"/>
  <c r="I213" i="4"/>
  <c r="K212" i="4"/>
  <c r="K211" i="4" s="1"/>
  <c r="I212" i="4"/>
  <c r="I211" i="4" s="1"/>
  <c r="L209" i="4"/>
  <c r="K209" i="4"/>
  <c r="K208" i="4" s="1"/>
  <c r="J209" i="4"/>
  <c r="I209" i="4"/>
  <c r="I208" i="4" s="1"/>
  <c r="L208" i="4"/>
  <c r="J208" i="4"/>
  <c r="L204" i="4"/>
  <c r="K204" i="4"/>
  <c r="K203" i="4" s="1"/>
  <c r="J204" i="4"/>
  <c r="I204" i="4"/>
  <c r="I203" i="4" s="1"/>
  <c r="L203" i="4"/>
  <c r="J203" i="4"/>
  <c r="L198" i="4"/>
  <c r="K198" i="4"/>
  <c r="K197" i="4" s="1"/>
  <c r="J198" i="4"/>
  <c r="J197" i="4" s="1"/>
  <c r="I198" i="4"/>
  <c r="I197" i="4" s="1"/>
  <c r="L197" i="4"/>
  <c r="L193" i="4"/>
  <c r="L192" i="4" s="1"/>
  <c r="L188" i="4" s="1"/>
  <c r="K193" i="4"/>
  <c r="K192" i="4" s="1"/>
  <c r="J193" i="4"/>
  <c r="J192" i="4" s="1"/>
  <c r="I193" i="4"/>
  <c r="I192" i="4" s="1"/>
  <c r="L190" i="4"/>
  <c r="K190" i="4"/>
  <c r="K189" i="4" s="1"/>
  <c r="J190" i="4"/>
  <c r="J189" i="4" s="1"/>
  <c r="J188" i="4" s="1"/>
  <c r="I190" i="4"/>
  <c r="I189" i="4" s="1"/>
  <c r="I188" i="4" s="1"/>
  <c r="L189" i="4"/>
  <c r="L182" i="4"/>
  <c r="K182" i="4"/>
  <c r="J182" i="4"/>
  <c r="I182" i="4"/>
  <c r="L181" i="4"/>
  <c r="K181" i="4"/>
  <c r="J181" i="4"/>
  <c r="I181" i="4"/>
  <c r="L177" i="4"/>
  <c r="K177" i="4"/>
  <c r="J177" i="4"/>
  <c r="I177" i="4"/>
  <c r="L176" i="4"/>
  <c r="K176" i="4"/>
  <c r="K175" i="4" s="1"/>
  <c r="J176" i="4"/>
  <c r="J175" i="4" s="1"/>
  <c r="I176" i="4"/>
  <c r="I175" i="4" s="1"/>
  <c r="L175" i="4"/>
  <c r="L173" i="4"/>
  <c r="K173" i="4"/>
  <c r="K172" i="4" s="1"/>
  <c r="K171" i="4" s="1"/>
  <c r="K170" i="4" s="1"/>
  <c r="J173" i="4"/>
  <c r="J172" i="4" s="1"/>
  <c r="J171" i="4" s="1"/>
  <c r="I173" i="4"/>
  <c r="I172" i="4" s="1"/>
  <c r="I171" i="4" s="1"/>
  <c r="L172" i="4"/>
  <c r="L171" i="4" s="1"/>
  <c r="L170" i="4" s="1"/>
  <c r="L168" i="4"/>
  <c r="K168" i="4"/>
  <c r="K167" i="4" s="1"/>
  <c r="J168" i="4"/>
  <c r="J167" i="4" s="1"/>
  <c r="I168" i="4"/>
  <c r="I167" i="4" s="1"/>
  <c r="L167" i="4"/>
  <c r="L163" i="4"/>
  <c r="K163" i="4"/>
  <c r="K162" i="4" s="1"/>
  <c r="J163" i="4"/>
  <c r="J162" i="4" s="1"/>
  <c r="I163" i="4"/>
  <c r="I162" i="4" s="1"/>
  <c r="I161" i="4" s="1"/>
  <c r="I160" i="4" s="1"/>
  <c r="L162" i="4"/>
  <c r="L161" i="4" s="1"/>
  <c r="L160" i="4" s="1"/>
  <c r="L157" i="4"/>
  <c r="L156" i="4" s="1"/>
  <c r="L155" i="4" s="1"/>
  <c r="K157" i="4"/>
  <c r="K156" i="4" s="1"/>
  <c r="K155" i="4" s="1"/>
  <c r="J157" i="4"/>
  <c r="J156" i="4" s="1"/>
  <c r="J155" i="4" s="1"/>
  <c r="I157" i="4"/>
  <c r="I156" i="4" s="1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L147" i="4" s="1"/>
  <c r="K148" i="4"/>
  <c r="K147" i="4" s="1"/>
  <c r="J148" i="4"/>
  <c r="J147" i="4" s="1"/>
  <c r="I148" i="4"/>
  <c r="I147" i="4" s="1"/>
  <c r="L144" i="4"/>
  <c r="L143" i="4" s="1"/>
  <c r="L142" i="4" s="1"/>
  <c r="K144" i="4"/>
  <c r="K143" i="4" s="1"/>
  <c r="K142" i="4" s="1"/>
  <c r="K141" i="4" s="1"/>
  <c r="J144" i="4"/>
  <c r="J143" i="4" s="1"/>
  <c r="J142" i="4" s="1"/>
  <c r="J141" i="4" s="1"/>
  <c r="I144" i="4"/>
  <c r="I143" i="4" s="1"/>
  <c r="I142" i="4" s="1"/>
  <c r="I141" i="4" s="1"/>
  <c r="L139" i="4"/>
  <c r="L138" i="4" s="1"/>
  <c r="L137" i="4" s="1"/>
  <c r="K139" i="4"/>
  <c r="K138" i="4" s="1"/>
  <c r="K137" i="4" s="1"/>
  <c r="J139" i="4"/>
  <c r="J138" i="4" s="1"/>
  <c r="J137" i="4" s="1"/>
  <c r="I139" i="4"/>
  <c r="I138" i="4" s="1"/>
  <c r="I137" i="4" s="1"/>
  <c r="L135" i="4"/>
  <c r="K135" i="4"/>
  <c r="J135" i="4"/>
  <c r="I135" i="4"/>
  <c r="L134" i="4"/>
  <c r="K134" i="4"/>
  <c r="K133" i="4" s="1"/>
  <c r="J134" i="4"/>
  <c r="I134" i="4"/>
  <c r="I133" i="4" s="1"/>
  <c r="L133" i="4"/>
  <c r="J133" i="4"/>
  <c r="L131" i="4"/>
  <c r="K131" i="4"/>
  <c r="K130" i="4" s="1"/>
  <c r="K129" i="4" s="1"/>
  <c r="J131" i="4"/>
  <c r="J130" i="4" s="1"/>
  <c r="J129" i="4" s="1"/>
  <c r="I131" i="4"/>
  <c r="I130" i="4" s="1"/>
  <c r="I129" i="4" s="1"/>
  <c r="L130" i="4"/>
  <c r="L129" i="4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L122" i="4" s="1"/>
  <c r="L121" i="4" s="1"/>
  <c r="K123" i="4"/>
  <c r="K122" i="4" s="1"/>
  <c r="K121" i="4" s="1"/>
  <c r="J123" i="4"/>
  <c r="J122" i="4" s="1"/>
  <c r="J121" i="4" s="1"/>
  <c r="J115" i="4" s="1"/>
  <c r="I123" i="4"/>
  <c r="I122" i="4" s="1"/>
  <c r="I121" i="4" s="1"/>
  <c r="L118" i="4"/>
  <c r="K118" i="4"/>
  <c r="J118" i="4"/>
  <c r="I118" i="4"/>
  <c r="L117" i="4"/>
  <c r="L116" i="4" s="1"/>
  <c r="K117" i="4"/>
  <c r="K116" i="4" s="1"/>
  <c r="J117" i="4"/>
  <c r="I117" i="4"/>
  <c r="I116" i="4" s="1"/>
  <c r="I115" i="4" s="1"/>
  <c r="J116" i="4"/>
  <c r="L112" i="4"/>
  <c r="K112" i="4"/>
  <c r="J112" i="4"/>
  <c r="J111" i="4" s="1"/>
  <c r="I112" i="4"/>
  <c r="L111" i="4"/>
  <c r="K111" i="4"/>
  <c r="I111" i="4"/>
  <c r="L108" i="4"/>
  <c r="K108" i="4"/>
  <c r="J108" i="4"/>
  <c r="J107" i="4" s="1"/>
  <c r="J106" i="4" s="1"/>
  <c r="I108" i="4"/>
  <c r="L107" i="4"/>
  <c r="L106" i="4" s="1"/>
  <c r="K107" i="4"/>
  <c r="K106" i="4" s="1"/>
  <c r="I107" i="4"/>
  <c r="I106" i="4" s="1"/>
  <c r="L103" i="4"/>
  <c r="L102" i="4" s="1"/>
  <c r="L101" i="4" s="1"/>
  <c r="K103" i="4"/>
  <c r="K102" i="4" s="1"/>
  <c r="K101" i="4" s="1"/>
  <c r="J103" i="4"/>
  <c r="J102" i="4" s="1"/>
  <c r="J101" i="4" s="1"/>
  <c r="I103" i="4"/>
  <c r="I102" i="4" s="1"/>
  <c r="I101" i="4" s="1"/>
  <c r="L98" i="4"/>
  <c r="K98" i="4"/>
  <c r="J98" i="4"/>
  <c r="I98" i="4"/>
  <c r="L97" i="4"/>
  <c r="L96" i="4" s="1"/>
  <c r="L95" i="4" s="1"/>
  <c r="K97" i="4"/>
  <c r="K96" i="4" s="1"/>
  <c r="K95" i="4" s="1"/>
  <c r="J97" i="4"/>
  <c r="J96" i="4" s="1"/>
  <c r="I97" i="4"/>
  <c r="I96" i="4" s="1"/>
  <c r="L91" i="4"/>
  <c r="K91" i="4"/>
  <c r="J91" i="4"/>
  <c r="I91" i="4"/>
  <c r="L90" i="4"/>
  <c r="L89" i="4" s="1"/>
  <c r="L88" i="4" s="1"/>
  <c r="K90" i="4"/>
  <c r="K89" i="4" s="1"/>
  <c r="K88" i="4" s="1"/>
  <c r="J90" i="4"/>
  <c r="J89" i="4" s="1"/>
  <c r="J88" i="4" s="1"/>
  <c r="I90" i="4"/>
  <c r="I89" i="4" s="1"/>
  <c r="I88" i="4" s="1"/>
  <c r="L86" i="4"/>
  <c r="K86" i="4"/>
  <c r="J86" i="4"/>
  <c r="I86" i="4"/>
  <c r="L85" i="4"/>
  <c r="L84" i="4" s="1"/>
  <c r="K85" i="4"/>
  <c r="K84" i="4" s="1"/>
  <c r="J85" i="4"/>
  <c r="J84" i="4" s="1"/>
  <c r="I85" i="4"/>
  <c r="I84" i="4" s="1"/>
  <c r="L80" i="4"/>
  <c r="L79" i="4" s="1"/>
  <c r="K80" i="4"/>
  <c r="K79" i="4" s="1"/>
  <c r="J80" i="4"/>
  <c r="J79" i="4" s="1"/>
  <c r="I80" i="4"/>
  <c r="I79" i="4" s="1"/>
  <c r="L75" i="4"/>
  <c r="L74" i="4" s="1"/>
  <c r="K75" i="4"/>
  <c r="K74" i="4" s="1"/>
  <c r="J75" i="4"/>
  <c r="J74" i="4" s="1"/>
  <c r="I75" i="4"/>
  <c r="I74" i="4" s="1"/>
  <c r="L70" i="4"/>
  <c r="L69" i="4" s="1"/>
  <c r="K70" i="4"/>
  <c r="K69" i="4" s="1"/>
  <c r="J70" i="4"/>
  <c r="J69" i="4" s="1"/>
  <c r="J68" i="4" s="1"/>
  <c r="J67" i="4" s="1"/>
  <c r="I70" i="4"/>
  <c r="I69" i="4" s="1"/>
  <c r="I68" i="4" s="1"/>
  <c r="I67" i="4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L44" i="4" s="1"/>
  <c r="L43" i="4" s="1"/>
  <c r="K45" i="4"/>
  <c r="K44" i="4" s="1"/>
  <c r="K43" i="4" s="1"/>
  <c r="J45" i="4"/>
  <c r="J44" i="4" s="1"/>
  <c r="J43" i="4" s="1"/>
  <c r="I45" i="4"/>
  <c r="I44" i="4" s="1"/>
  <c r="I43" i="4" s="1"/>
  <c r="L41" i="4"/>
  <c r="K41" i="4"/>
  <c r="J41" i="4"/>
  <c r="I41" i="4"/>
  <c r="L39" i="4"/>
  <c r="L38" i="4" s="1"/>
  <c r="L37" i="4" s="1"/>
  <c r="L36" i="4" s="1"/>
  <c r="K39" i="4"/>
  <c r="K38" i="4" s="1"/>
  <c r="K37" i="4" s="1"/>
  <c r="K36" i="4" s="1"/>
  <c r="J39" i="4"/>
  <c r="J38" i="4" s="1"/>
  <c r="J37" i="4" s="1"/>
  <c r="J36" i="4" s="1"/>
  <c r="I39" i="4"/>
  <c r="I38" i="4" s="1"/>
  <c r="I37" i="4" s="1"/>
  <c r="I36" i="4" s="1"/>
  <c r="L367" i="3"/>
  <c r="K367" i="3"/>
  <c r="J367" i="3"/>
  <c r="I367" i="3"/>
  <c r="L366" i="3"/>
  <c r="K366" i="3"/>
  <c r="J366" i="3"/>
  <c r="I366" i="3"/>
  <c r="L364" i="3"/>
  <c r="K364" i="3"/>
  <c r="J364" i="3"/>
  <c r="I364" i="3"/>
  <c r="L363" i="3"/>
  <c r="K363" i="3"/>
  <c r="J363" i="3"/>
  <c r="I363" i="3"/>
  <c r="L361" i="3"/>
  <c r="K361" i="3"/>
  <c r="J361" i="3"/>
  <c r="I361" i="3"/>
  <c r="L360" i="3"/>
  <c r="K360" i="3"/>
  <c r="J360" i="3"/>
  <c r="I360" i="3"/>
  <c r="L357" i="3"/>
  <c r="K357" i="3"/>
  <c r="J357" i="3"/>
  <c r="I357" i="3"/>
  <c r="L356" i="3"/>
  <c r="K356" i="3"/>
  <c r="J356" i="3"/>
  <c r="I356" i="3"/>
  <c r="L353" i="3"/>
  <c r="K353" i="3"/>
  <c r="J353" i="3"/>
  <c r="I353" i="3"/>
  <c r="L352" i="3"/>
  <c r="K352" i="3"/>
  <c r="J352" i="3"/>
  <c r="I352" i="3"/>
  <c r="L349" i="3"/>
  <c r="K349" i="3"/>
  <c r="J349" i="3"/>
  <c r="I349" i="3"/>
  <c r="L348" i="3"/>
  <c r="K348" i="3"/>
  <c r="J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L338" i="3" s="1"/>
  <c r="K340" i="3"/>
  <c r="K339" i="3" s="1"/>
  <c r="K338" i="3" s="1"/>
  <c r="J340" i="3"/>
  <c r="J339" i="3" s="1"/>
  <c r="J338" i="3" s="1"/>
  <c r="I340" i="3"/>
  <c r="I339" i="3" s="1"/>
  <c r="I338" i="3" s="1"/>
  <c r="L335" i="3"/>
  <c r="L334" i="3" s="1"/>
  <c r="K335" i="3"/>
  <c r="K334" i="3" s="1"/>
  <c r="J335" i="3"/>
  <c r="J334" i="3" s="1"/>
  <c r="I335" i="3"/>
  <c r="I334" i="3"/>
  <c r="L332" i="3"/>
  <c r="L331" i="3" s="1"/>
  <c r="K332" i="3"/>
  <c r="K331" i="3" s="1"/>
  <c r="J332" i="3"/>
  <c r="J331" i="3" s="1"/>
  <c r="I332" i="3"/>
  <c r="I331" i="3"/>
  <c r="L329" i="3"/>
  <c r="L328" i="3" s="1"/>
  <c r="K329" i="3"/>
  <c r="K328" i="3" s="1"/>
  <c r="J329" i="3"/>
  <c r="J328" i="3" s="1"/>
  <c r="I329" i="3"/>
  <c r="I328" i="3"/>
  <c r="L325" i="3"/>
  <c r="L324" i="3" s="1"/>
  <c r="K325" i="3"/>
  <c r="K324" i="3" s="1"/>
  <c r="J325" i="3"/>
  <c r="J324" i="3" s="1"/>
  <c r="I325" i="3"/>
  <c r="I324" i="3"/>
  <c r="L321" i="3"/>
  <c r="L320" i="3" s="1"/>
  <c r="K321" i="3"/>
  <c r="K320" i="3" s="1"/>
  <c r="J321" i="3"/>
  <c r="J320" i="3" s="1"/>
  <c r="I321" i="3"/>
  <c r="I320" i="3"/>
  <c r="L317" i="3"/>
  <c r="L316" i="3" s="1"/>
  <c r="K317" i="3"/>
  <c r="K316" i="3" s="1"/>
  <c r="J317" i="3"/>
  <c r="J316" i="3" s="1"/>
  <c r="I317" i="3"/>
  <c r="I316" i="3"/>
  <c r="L313" i="3"/>
  <c r="K313" i="3"/>
  <c r="J313" i="3"/>
  <c r="I313" i="3"/>
  <c r="L310" i="3"/>
  <c r="K310" i="3"/>
  <c r="J310" i="3"/>
  <c r="I310" i="3"/>
  <c r="I307" i="3" s="1"/>
  <c r="I306" i="3" s="1"/>
  <c r="I305" i="3" s="1"/>
  <c r="L308" i="3"/>
  <c r="L307" i="3" s="1"/>
  <c r="K308" i="3"/>
  <c r="K307" i="3" s="1"/>
  <c r="J308" i="3"/>
  <c r="J307" i="3" s="1"/>
  <c r="I308" i="3"/>
  <c r="L302" i="3"/>
  <c r="L301" i="3" s="1"/>
  <c r="K302" i="3"/>
  <c r="K301" i="3" s="1"/>
  <c r="J302" i="3"/>
  <c r="J301" i="3" s="1"/>
  <c r="I302" i="3"/>
  <c r="I301" i="3"/>
  <c r="L299" i="3"/>
  <c r="L298" i="3" s="1"/>
  <c r="K299" i="3"/>
  <c r="K298" i="3" s="1"/>
  <c r="J299" i="3"/>
  <c r="J298" i="3" s="1"/>
  <c r="I299" i="3"/>
  <c r="I298" i="3"/>
  <c r="L296" i="3"/>
  <c r="L295" i="3" s="1"/>
  <c r="K296" i="3"/>
  <c r="K295" i="3" s="1"/>
  <c r="J296" i="3"/>
  <c r="J295" i="3" s="1"/>
  <c r="I296" i="3"/>
  <c r="I295" i="3"/>
  <c r="L292" i="3"/>
  <c r="L291" i="3" s="1"/>
  <c r="K292" i="3"/>
  <c r="K291" i="3" s="1"/>
  <c r="J292" i="3"/>
  <c r="J291" i="3" s="1"/>
  <c r="I292" i="3"/>
  <c r="I291" i="3"/>
  <c r="L288" i="3"/>
  <c r="L287" i="3" s="1"/>
  <c r="K288" i="3"/>
  <c r="K287" i="3" s="1"/>
  <c r="J288" i="3"/>
  <c r="J287" i="3" s="1"/>
  <c r="I288" i="3"/>
  <c r="I287" i="3"/>
  <c r="L284" i="3"/>
  <c r="L283" i="3" s="1"/>
  <c r="K284" i="3"/>
  <c r="K283" i="3" s="1"/>
  <c r="J284" i="3"/>
  <c r="J283" i="3" s="1"/>
  <c r="I284" i="3"/>
  <c r="I283" i="3"/>
  <c r="L280" i="3"/>
  <c r="K280" i="3"/>
  <c r="J280" i="3"/>
  <c r="I280" i="3"/>
  <c r="L277" i="3"/>
  <c r="K277" i="3"/>
  <c r="J277" i="3"/>
  <c r="I277" i="3"/>
  <c r="L275" i="3"/>
  <c r="L274" i="3" s="1"/>
  <c r="L273" i="3" s="1"/>
  <c r="K275" i="3"/>
  <c r="K274" i="3" s="1"/>
  <c r="J275" i="3"/>
  <c r="J274" i="3" s="1"/>
  <c r="I275" i="3"/>
  <c r="I274" i="3"/>
  <c r="I273" i="3" s="1"/>
  <c r="L270" i="3"/>
  <c r="K270" i="3"/>
  <c r="J270" i="3"/>
  <c r="I270" i="3"/>
  <c r="I269" i="3" s="1"/>
  <c r="L269" i="3"/>
  <c r="K269" i="3"/>
  <c r="J269" i="3"/>
  <c r="L267" i="3"/>
  <c r="K267" i="3"/>
  <c r="J267" i="3"/>
  <c r="I267" i="3"/>
  <c r="I266" i="3" s="1"/>
  <c r="L266" i="3"/>
  <c r="K266" i="3"/>
  <c r="J266" i="3"/>
  <c r="L264" i="3"/>
  <c r="K264" i="3"/>
  <c r="J264" i="3"/>
  <c r="I264" i="3"/>
  <c r="I263" i="3" s="1"/>
  <c r="L263" i="3"/>
  <c r="K263" i="3"/>
  <c r="J263" i="3"/>
  <c r="L260" i="3"/>
  <c r="K260" i="3"/>
  <c r="J260" i="3"/>
  <c r="I260" i="3"/>
  <c r="I259" i="3" s="1"/>
  <c r="L259" i="3"/>
  <c r="K259" i="3"/>
  <c r="J259" i="3"/>
  <c r="L256" i="3"/>
  <c r="K256" i="3"/>
  <c r="J256" i="3"/>
  <c r="I256" i="3"/>
  <c r="I255" i="3" s="1"/>
  <c r="L255" i="3"/>
  <c r="K255" i="3"/>
  <c r="J255" i="3"/>
  <c r="L252" i="3"/>
  <c r="K252" i="3"/>
  <c r="J252" i="3"/>
  <c r="I252" i="3"/>
  <c r="I251" i="3" s="1"/>
  <c r="L251" i="3"/>
  <c r="K251" i="3"/>
  <c r="J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I242" i="3" s="1"/>
  <c r="L242" i="3"/>
  <c r="L241" i="3" s="1"/>
  <c r="K242" i="3"/>
  <c r="K241" i="3" s="1"/>
  <c r="J242" i="3"/>
  <c r="J241" i="3" s="1"/>
  <c r="L236" i="3"/>
  <c r="K236" i="3"/>
  <c r="J236" i="3"/>
  <c r="I236" i="3"/>
  <c r="I235" i="3" s="1"/>
  <c r="I234" i="3" s="1"/>
  <c r="L235" i="3"/>
  <c r="L234" i="3" s="1"/>
  <c r="K235" i="3"/>
  <c r="K234" i="3" s="1"/>
  <c r="J235" i="3"/>
  <c r="J234" i="3" s="1"/>
  <c r="L232" i="3"/>
  <c r="L231" i="3" s="1"/>
  <c r="L230" i="3" s="1"/>
  <c r="K232" i="3"/>
  <c r="K231" i="3" s="1"/>
  <c r="K230" i="3" s="1"/>
  <c r="J232" i="3"/>
  <c r="J231" i="3" s="1"/>
  <c r="J230" i="3" s="1"/>
  <c r="I232" i="3"/>
  <c r="I231" i="3"/>
  <c r="I230" i="3" s="1"/>
  <c r="P223" i="3"/>
  <c r="O223" i="3"/>
  <c r="N223" i="3"/>
  <c r="M223" i="3"/>
  <c r="L223" i="3"/>
  <c r="L222" i="3" s="1"/>
  <c r="K223" i="3"/>
  <c r="K222" i="3" s="1"/>
  <c r="J223" i="3"/>
  <c r="J222" i="3" s="1"/>
  <c r="I223" i="3"/>
  <c r="I222" i="3"/>
  <c r="L220" i="3"/>
  <c r="L219" i="3" s="1"/>
  <c r="K220" i="3"/>
  <c r="K219" i="3" s="1"/>
  <c r="J220" i="3"/>
  <c r="J219" i="3" s="1"/>
  <c r="J218" i="3" s="1"/>
  <c r="I220" i="3"/>
  <c r="I219" i="3"/>
  <c r="I218" i="3" s="1"/>
  <c r="L213" i="3"/>
  <c r="K213" i="3"/>
  <c r="J213" i="3"/>
  <c r="I213" i="3"/>
  <c r="I212" i="3" s="1"/>
  <c r="I211" i="3" s="1"/>
  <c r="L212" i="3"/>
  <c r="L211" i="3" s="1"/>
  <c r="K212" i="3"/>
  <c r="K211" i="3" s="1"/>
  <c r="J212" i="3"/>
  <c r="J211" i="3" s="1"/>
  <c r="L209" i="3"/>
  <c r="L208" i="3" s="1"/>
  <c r="K209" i="3"/>
  <c r="K208" i="3" s="1"/>
  <c r="J209" i="3"/>
  <c r="J208" i="3" s="1"/>
  <c r="I209" i="3"/>
  <c r="I208" i="3"/>
  <c r="L204" i="3"/>
  <c r="L203" i="3" s="1"/>
  <c r="K204" i="3"/>
  <c r="K203" i="3" s="1"/>
  <c r="J204" i="3"/>
  <c r="J203" i="3" s="1"/>
  <c r="I204" i="3"/>
  <c r="I203" i="3"/>
  <c r="L198" i="3"/>
  <c r="L197" i="3" s="1"/>
  <c r="K198" i="3"/>
  <c r="K197" i="3" s="1"/>
  <c r="J198" i="3"/>
  <c r="J197" i="3" s="1"/>
  <c r="I198" i="3"/>
  <c r="I197" i="3"/>
  <c r="L193" i="3"/>
  <c r="L192" i="3" s="1"/>
  <c r="K193" i="3"/>
  <c r="K192" i="3" s="1"/>
  <c r="J193" i="3"/>
  <c r="J192" i="3" s="1"/>
  <c r="I193" i="3"/>
  <c r="I192" i="3"/>
  <c r="L190" i="3"/>
  <c r="L189" i="3" s="1"/>
  <c r="K190" i="3"/>
  <c r="K189" i="3" s="1"/>
  <c r="J190" i="3"/>
  <c r="J189" i="3" s="1"/>
  <c r="J188" i="3" s="1"/>
  <c r="J187" i="3" s="1"/>
  <c r="I190" i="3"/>
  <c r="I189" i="3"/>
  <c r="I188" i="3" s="1"/>
  <c r="I187" i="3" s="1"/>
  <c r="L182" i="3"/>
  <c r="K182" i="3"/>
  <c r="J182" i="3"/>
  <c r="I182" i="3"/>
  <c r="I181" i="3" s="1"/>
  <c r="L181" i="3"/>
  <c r="K181" i="3"/>
  <c r="J181" i="3"/>
  <c r="L177" i="3"/>
  <c r="K177" i="3"/>
  <c r="J177" i="3"/>
  <c r="I177" i="3"/>
  <c r="I176" i="3" s="1"/>
  <c r="I175" i="3" s="1"/>
  <c r="L176" i="3"/>
  <c r="L175" i="3" s="1"/>
  <c r="K176" i="3"/>
  <c r="K175" i="3" s="1"/>
  <c r="J176" i="3"/>
  <c r="J175" i="3" s="1"/>
  <c r="L173" i="3"/>
  <c r="L172" i="3" s="1"/>
  <c r="L171" i="3" s="1"/>
  <c r="K173" i="3"/>
  <c r="K172" i="3" s="1"/>
  <c r="K171" i="3" s="1"/>
  <c r="K170" i="3" s="1"/>
  <c r="J173" i="3"/>
  <c r="J172" i="3" s="1"/>
  <c r="J171" i="3" s="1"/>
  <c r="I173" i="3"/>
  <c r="I172" i="3"/>
  <c r="I171" i="3" s="1"/>
  <c r="L168" i="3"/>
  <c r="L167" i="3" s="1"/>
  <c r="K168" i="3"/>
  <c r="K167" i="3" s="1"/>
  <c r="J168" i="3"/>
  <c r="J167" i="3" s="1"/>
  <c r="I168" i="3"/>
  <c r="I167" i="3"/>
  <c r="L163" i="3"/>
  <c r="L162" i="3" s="1"/>
  <c r="L161" i="3" s="1"/>
  <c r="L160" i="3" s="1"/>
  <c r="K163" i="3"/>
  <c r="K162" i="3" s="1"/>
  <c r="J163" i="3"/>
  <c r="J162" i="3" s="1"/>
  <c r="I163" i="3"/>
  <c r="I162" i="3"/>
  <c r="I161" i="3" s="1"/>
  <c r="I160" i="3" s="1"/>
  <c r="L157" i="3"/>
  <c r="L156" i="3" s="1"/>
  <c r="L155" i="3" s="1"/>
  <c r="K157" i="3"/>
  <c r="K156" i="3" s="1"/>
  <c r="K155" i="3" s="1"/>
  <c r="J157" i="3"/>
  <c r="J156" i="3" s="1"/>
  <c r="J155" i="3" s="1"/>
  <c r="I157" i="3"/>
  <c r="I156" i="3"/>
  <c r="I155" i="3" s="1"/>
  <c r="L153" i="3"/>
  <c r="K153" i="3"/>
  <c r="J153" i="3"/>
  <c r="I153" i="3"/>
  <c r="I152" i="3" s="1"/>
  <c r="L152" i="3"/>
  <c r="K152" i="3"/>
  <c r="J152" i="3"/>
  <c r="L149" i="3"/>
  <c r="K149" i="3"/>
  <c r="J149" i="3"/>
  <c r="I149" i="3"/>
  <c r="I148" i="3" s="1"/>
  <c r="I147" i="3" s="1"/>
  <c r="L148" i="3"/>
  <c r="L147" i="3" s="1"/>
  <c r="K148" i="3"/>
  <c r="K147" i="3" s="1"/>
  <c r="J148" i="3"/>
  <c r="J147" i="3" s="1"/>
  <c r="L144" i="3"/>
  <c r="L143" i="3" s="1"/>
  <c r="L142" i="3" s="1"/>
  <c r="K144" i="3"/>
  <c r="K143" i="3" s="1"/>
  <c r="K142" i="3" s="1"/>
  <c r="J144" i="3"/>
  <c r="J143" i="3" s="1"/>
  <c r="J142" i="3" s="1"/>
  <c r="I144" i="3"/>
  <c r="I143" i="3"/>
  <c r="I142" i="3" s="1"/>
  <c r="I141" i="3" s="1"/>
  <c r="L139" i="3"/>
  <c r="L138" i="3" s="1"/>
  <c r="L137" i="3" s="1"/>
  <c r="K139" i="3"/>
  <c r="K138" i="3" s="1"/>
  <c r="K137" i="3" s="1"/>
  <c r="J139" i="3"/>
  <c r="J138" i="3" s="1"/>
  <c r="J137" i="3" s="1"/>
  <c r="I139" i="3"/>
  <c r="I138" i="3"/>
  <c r="I137" i="3" s="1"/>
  <c r="L135" i="3"/>
  <c r="K135" i="3"/>
  <c r="J135" i="3"/>
  <c r="I135" i="3"/>
  <c r="I134" i="3" s="1"/>
  <c r="I133" i="3" s="1"/>
  <c r="L134" i="3"/>
  <c r="L133" i="3" s="1"/>
  <c r="K134" i="3"/>
  <c r="K133" i="3" s="1"/>
  <c r="J134" i="3"/>
  <c r="J133" i="3" s="1"/>
  <c r="L131" i="3"/>
  <c r="L130" i="3" s="1"/>
  <c r="L129" i="3" s="1"/>
  <c r="K131" i="3"/>
  <c r="K130" i="3" s="1"/>
  <c r="K129" i="3" s="1"/>
  <c r="J131" i="3"/>
  <c r="J130" i="3" s="1"/>
  <c r="J129" i="3" s="1"/>
  <c r="I131" i="3"/>
  <c r="I130" i="3"/>
  <c r="I129" i="3" s="1"/>
  <c r="L127" i="3"/>
  <c r="K127" i="3"/>
  <c r="J127" i="3"/>
  <c r="I127" i="3"/>
  <c r="I126" i="3" s="1"/>
  <c r="I125" i="3" s="1"/>
  <c r="L126" i="3"/>
  <c r="L125" i="3" s="1"/>
  <c r="K126" i="3"/>
  <c r="K125" i="3" s="1"/>
  <c r="J126" i="3"/>
  <c r="J125" i="3" s="1"/>
  <c r="L123" i="3"/>
  <c r="L122" i="3" s="1"/>
  <c r="L121" i="3" s="1"/>
  <c r="K123" i="3"/>
  <c r="K122" i="3" s="1"/>
  <c r="K121" i="3" s="1"/>
  <c r="J123" i="3"/>
  <c r="J122" i="3" s="1"/>
  <c r="J121" i="3" s="1"/>
  <c r="I123" i="3"/>
  <c r="I122" i="3"/>
  <c r="I121" i="3" s="1"/>
  <c r="L118" i="3"/>
  <c r="K118" i="3"/>
  <c r="J118" i="3"/>
  <c r="I118" i="3"/>
  <c r="I117" i="3" s="1"/>
  <c r="I116" i="3" s="1"/>
  <c r="I115" i="3" s="1"/>
  <c r="L117" i="3"/>
  <c r="L116" i="3" s="1"/>
  <c r="K117" i="3"/>
  <c r="K116" i="3" s="1"/>
  <c r="K115" i="3" s="1"/>
  <c r="J117" i="3"/>
  <c r="J116" i="3" s="1"/>
  <c r="L112" i="3"/>
  <c r="K112" i="3"/>
  <c r="J112" i="3"/>
  <c r="I112" i="3"/>
  <c r="I111" i="3" s="1"/>
  <c r="L111" i="3"/>
  <c r="K111" i="3"/>
  <c r="J111" i="3"/>
  <c r="L108" i="3"/>
  <c r="K108" i="3"/>
  <c r="J108" i="3"/>
  <c r="I108" i="3"/>
  <c r="I107" i="3" s="1"/>
  <c r="L107" i="3"/>
  <c r="L106" i="3" s="1"/>
  <c r="K107" i="3"/>
  <c r="K106" i="3" s="1"/>
  <c r="J107" i="3"/>
  <c r="J106" i="3" s="1"/>
  <c r="L103" i="3"/>
  <c r="L102" i="3" s="1"/>
  <c r="L101" i="3" s="1"/>
  <c r="K103" i="3"/>
  <c r="K102" i="3" s="1"/>
  <c r="K101" i="3" s="1"/>
  <c r="J103" i="3"/>
  <c r="J102" i="3" s="1"/>
  <c r="J101" i="3" s="1"/>
  <c r="I103" i="3"/>
  <c r="I102" i="3"/>
  <c r="I101" i="3" s="1"/>
  <c r="L98" i="3"/>
  <c r="K98" i="3"/>
  <c r="J98" i="3"/>
  <c r="I98" i="3"/>
  <c r="I97" i="3" s="1"/>
  <c r="I96" i="3" s="1"/>
  <c r="L97" i="3"/>
  <c r="L96" i="3" s="1"/>
  <c r="K97" i="3"/>
  <c r="K96" i="3" s="1"/>
  <c r="J97" i="3"/>
  <c r="J96" i="3" s="1"/>
  <c r="J95" i="3" s="1"/>
  <c r="L91" i="3"/>
  <c r="K91" i="3"/>
  <c r="J91" i="3"/>
  <c r="I91" i="3"/>
  <c r="I90" i="3" s="1"/>
  <c r="I89" i="3" s="1"/>
  <c r="I88" i="3" s="1"/>
  <c r="L90" i="3"/>
  <c r="L89" i="3" s="1"/>
  <c r="L88" i="3" s="1"/>
  <c r="K90" i="3"/>
  <c r="K89" i="3" s="1"/>
  <c r="K88" i="3" s="1"/>
  <c r="J90" i="3"/>
  <c r="J89" i="3" s="1"/>
  <c r="J88" i="3" s="1"/>
  <c r="L86" i="3"/>
  <c r="K86" i="3"/>
  <c r="J86" i="3"/>
  <c r="I86" i="3"/>
  <c r="I85" i="3" s="1"/>
  <c r="I84" i="3" s="1"/>
  <c r="L85" i="3"/>
  <c r="L84" i="3" s="1"/>
  <c r="K85" i="3"/>
  <c r="K84" i="3" s="1"/>
  <c r="J85" i="3"/>
  <c r="J84" i="3" s="1"/>
  <c r="L80" i="3"/>
  <c r="L79" i="3" s="1"/>
  <c r="K80" i="3"/>
  <c r="K79" i="3" s="1"/>
  <c r="J80" i="3"/>
  <c r="J79" i="3" s="1"/>
  <c r="I80" i="3"/>
  <c r="I79" i="3"/>
  <c r="L75" i="3"/>
  <c r="L74" i="3" s="1"/>
  <c r="K75" i="3"/>
  <c r="K74" i="3" s="1"/>
  <c r="J75" i="3"/>
  <c r="J74" i="3" s="1"/>
  <c r="I75" i="3"/>
  <c r="I74" i="3"/>
  <c r="L70" i="3"/>
  <c r="L69" i="3" s="1"/>
  <c r="L68" i="3" s="1"/>
  <c r="L67" i="3" s="1"/>
  <c r="K70" i="3"/>
  <c r="K69" i="3" s="1"/>
  <c r="J70" i="3"/>
  <c r="J69" i="3" s="1"/>
  <c r="J68" i="3" s="1"/>
  <c r="J67" i="3" s="1"/>
  <c r="I70" i="3"/>
  <c r="I69" i="3"/>
  <c r="I68" i="3" s="1"/>
  <c r="I67" i="3" s="1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/>
  <c r="I48" i="3" s="1"/>
  <c r="I47" i="3" s="1"/>
  <c r="L45" i="3"/>
  <c r="L44" i="3" s="1"/>
  <c r="L43" i="3" s="1"/>
  <c r="K45" i="3"/>
  <c r="K44" i="3" s="1"/>
  <c r="K43" i="3" s="1"/>
  <c r="J45" i="3"/>
  <c r="J44" i="3" s="1"/>
  <c r="J43" i="3" s="1"/>
  <c r="I45" i="3"/>
  <c r="I44" i="3"/>
  <c r="I43" i="3" s="1"/>
  <c r="L41" i="3"/>
  <c r="K41" i="3"/>
  <c r="J41" i="3"/>
  <c r="I41" i="3"/>
  <c r="I38" i="3" s="1"/>
  <c r="I37" i="3" s="1"/>
  <c r="I36" i="3" s="1"/>
  <c r="L39" i="3"/>
  <c r="L38" i="3" s="1"/>
  <c r="L37" i="3" s="1"/>
  <c r="K39" i="3"/>
  <c r="K38" i="3" s="1"/>
  <c r="K37" i="3" s="1"/>
  <c r="K36" i="3" s="1"/>
  <c r="J39" i="3"/>
  <c r="J38" i="3" s="1"/>
  <c r="J37" i="3" s="1"/>
  <c r="I39" i="3"/>
  <c r="L367" i="2"/>
  <c r="L366" i="2" s="1"/>
  <c r="K367" i="2"/>
  <c r="K366" i="2" s="1"/>
  <c r="J367" i="2"/>
  <c r="J366" i="2" s="1"/>
  <c r="I367" i="2"/>
  <c r="I366" i="2" s="1"/>
  <c r="L364" i="2"/>
  <c r="L363" i="2" s="1"/>
  <c r="K364" i="2"/>
  <c r="K363" i="2" s="1"/>
  <c r="J364" i="2"/>
  <c r="J363" i="2" s="1"/>
  <c r="I364" i="2"/>
  <c r="I363" i="2" s="1"/>
  <c r="L361" i="2"/>
  <c r="L360" i="2" s="1"/>
  <c r="K361" i="2"/>
  <c r="K360" i="2" s="1"/>
  <c r="J361" i="2"/>
  <c r="J360" i="2" s="1"/>
  <c r="I361" i="2"/>
  <c r="I360" i="2" s="1"/>
  <c r="L357" i="2"/>
  <c r="L356" i="2" s="1"/>
  <c r="K357" i="2"/>
  <c r="K356" i="2" s="1"/>
  <c r="J357" i="2"/>
  <c r="J356" i="2" s="1"/>
  <c r="I357" i="2"/>
  <c r="I356" i="2" s="1"/>
  <c r="L353" i="2"/>
  <c r="L352" i="2" s="1"/>
  <c r="K353" i="2"/>
  <c r="K352" i="2" s="1"/>
  <c r="J353" i="2"/>
  <c r="J352" i="2" s="1"/>
  <c r="I353" i="2"/>
  <c r="I352" i="2" s="1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K339" i="2"/>
  <c r="J339" i="2"/>
  <c r="I339" i="2"/>
  <c r="L335" i="2"/>
  <c r="L334" i="2" s="1"/>
  <c r="K335" i="2"/>
  <c r="K334" i="2" s="1"/>
  <c r="J335" i="2"/>
  <c r="J334" i="2" s="1"/>
  <c r="I335" i="2"/>
  <c r="I334" i="2" s="1"/>
  <c r="L332" i="2"/>
  <c r="L331" i="2" s="1"/>
  <c r="K332" i="2"/>
  <c r="K331" i="2" s="1"/>
  <c r="J332" i="2"/>
  <c r="J331" i="2" s="1"/>
  <c r="I332" i="2"/>
  <c r="I331" i="2" s="1"/>
  <c r="L329" i="2"/>
  <c r="L328" i="2" s="1"/>
  <c r="K329" i="2"/>
  <c r="K328" i="2" s="1"/>
  <c r="J329" i="2"/>
  <c r="J328" i="2" s="1"/>
  <c r="I329" i="2"/>
  <c r="I328" i="2" s="1"/>
  <c r="L325" i="2"/>
  <c r="L324" i="2" s="1"/>
  <c r="K325" i="2"/>
  <c r="K324" i="2" s="1"/>
  <c r="J325" i="2"/>
  <c r="J324" i="2" s="1"/>
  <c r="I325" i="2"/>
  <c r="I324" i="2" s="1"/>
  <c r="L321" i="2"/>
  <c r="L320" i="2" s="1"/>
  <c r="K321" i="2"/>
  <c r="K320" i="2" s="1"/>
  <c r="J321" i="2"/>
  <c r="J320" i="2" s="1"/>
  <c r="I321" i="2"/>
  <c r="I320" i="2" s="1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K310" i="2"/>
  <c r="J310" i="2"/>
  <c r="I310" i="2"/>
  <c r="L308" i="2"/>
  <c r="L307" i="2" s="1"/>
  <c r="L306" i="2" s="1"/>
  <c r="K308" i="2"/>
  <c r="K307" i="2" s="1"/>
  <c r="K306" i="2" s="1"/>
  <c r="J308" i="2"/>
  <c r="J307" i="2" s="1"/>
  <c r="J306" i="2" s="1"/>
  <c r="I308" i="2"/>
  <c r="I307" i="2" s="1"/>
  <c r="I306" i="2" s="1"/>
  <c r="L302" i="2"/>
  <c r="L301" i="2" s="1"/>
  <c r="K302" i="2"/>
  <c r="K301" i="2" s="1"/>
  <c r="J302" i="2"/>
  <c r="J301" i="2" s="1"/>
  <c r="I302" i="2"/>
  <c r="I301" i="2" s="1"/>
  <c r="L299" i="2"/>
  <c r="L298" i="2" s="1"/>
  <c r="K299" i="2"/>
  <c r="K298" i="2" s="1"/>
  <c r="J299" i="2"/>
  <c r="J298" i="2" s="1"/>
  <c r="I299" i="2"/>
  <c r="I298" i="2" s="1"/>
  <c r="L296" i="2"/>
  <c r="L295" i="2" s="1"/>
  <c r="K296" i="2"/>
  <c r="K295" i="2" s="1"/>
  <c r="J296" i="2"/>
  <c r="J295" i="2" s="1"/>
  <c r="I296" i="2"/>
  <c r="I295" i="2" s="1"/>
  <c r="L292" i="2"/>
  <c r="L291" i="2" s="1"/>
  <c r="K292" i="2"/>
  <c r="K291" i="2" s="1"/>
  <c r="J292" i="2"/>
  <c r="J291" i="2" s="1"/>
  <c r="I292" i="2"/>
  <c r="I291" i="2" s="1"/>
  <c r="L288" i="2"/>
  <c r="L287" i="2" s="1"/>
  <c r="K288" i="2"/>
  <c r="K287" i="2" s="1"/>
  <c r="J288" i="2"/>
  <c r="J287" i="2" s="1"/>
  <c r="I288" i="2"/>
  <c r="I287" i="2" s="1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L274" i="2" s="1"/>
  <c r="K275" i="2"/>
  <c r="K274" i="2" s="1"/>
  <c r="J275" i="2"/>
  <c r="J274" i="2" s="1"/>
  <c r="I275" i="2"/>
  <c r="I274" i="2" s="1"/>
  <c r="L270" i="2"/>
  <c r="K270" i="2"/>
  <c r="J270" i="2"/>
  <c r="I270" i="2"/>
  <c r="L269" i="2"/>
  <c r="K269" i="2"/>
  <c r="J269" i="2"/>
  <c r="I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K256" i="2"/>
  <c r="J256" i="2"/>
  <c r="I256" i="2"/>
  <c r="L255" i="2"/>
  <c r="K255" i="2"/>
  <c r="J255" i="2"/>
  <c r="I255" i="2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K243" i="2"/>
  <c r="J243" i="2"/>
  <c r="I243" i="2"/>
  <c r="L242" i="2"/>
  <c r="L241" i="2" s="1"/>
  <c r="K242" i="2"/>
  <c r="K241" i="2" s="1"/>
  <c r="J242" i="2"/>
  <c r="J241" i="2" s="1"/>
  <c r="I242" i="2"/>
  <c r="I241" i="2" s="1"/>
  <c r="L236" i="2"/>
  <c r="K236" i="2"/>
  <c r="J236" i="2"/>
  <c r="I236" i="2"/>
  <c r="L235" i="2"/>
  <c r="L234" i="2" s="1"/>
  <c r="K235" i="2"/>
  <c r="K234" i="2" s="1"/>
  <c r="J235" i="2"/>
  <c r="J234" i="2" s="1"/>
  <c r="I235" i="2"/>
  <c r="I234" i="2" s="1"/>
  <c r="L232" i="2"/>
  <c r="L231" i="2" s="1"/>
  <c r="L230" i="2" s="1"/>
  <c r="K232" i="2"/>
  <c r="K231" i="2" s="1"/>
  <c r="K230" i="2" s="1"/>
  <c r="J232" i="2"/>
  <c r="J231" i="2" s="1"/>
  <c r="J230" i="2" s="1"/>
  <c r="I232" i="2"/>
  <c r="I231" i="2" s="1"/>
  <c r="I230" i="2" s="1"/>
  <c r="P223" i="2"/>
  <c r="O223" i="2"/>
  <c r="N223" i="2"/>
  <c r="M223" i="2"/>
  <c r="L223" i="2"/>
  <c r="L222" i="2" s="1"/>
  <c r="K223" i="2"/>
  <c r="K222" i="2" s="1"/>
  <c r="J223" i="2"/>
  <c r="J222" i="2" s="1"/>
  <c r="I223" i="2"/>
  <c r="I222" i="2" s="1"/>
  <c r="L220" i="2"/>
  <c r="L219" i="2" s="1"/>
  <c r="K220" i="2"/>
  <c r="K219" i="2" s="1"/>
  <c r="J220" i="2"/>
  <c r="J219" i="2" s="1"/>
  <c r="I220" i="2"/>
  <c r="I219" i="2" s="1"/>
  <c r="L213" i="2"/>
  <c r="K213" i="2"/>
  <c r="J213" i="2"/>
  <c r="I213" i="2"/>
  <c r="L212" i="2"/>
  <c r="L211" i="2" s="1"/>
  <c r="K212" i="2"/>
  <c r="K211" i="2" s="1"/>
  <c r="J212" i="2"/>
  <c r="J211" i="2" s="1"/>
  <c r="I212" i="2"/>
  <c r="I211" i="2" s="1"/>
  <c r="L209" i="2"/>
  <c r="L208" i="2" s="1"/>
  <c r="K209" i="2"/>
  <c r="K208" i="2" s="1"/>
  <c r="J209" i="2"/>
  <c r="J208" i="2" s="1"/>
  <c r="I209" i="2"/>
  <c r="I208" i="2" s="1"/>
  <c r="L204" i="2"/>
  <c r="L203" i="2" s="1"/>
  <c r="K204" i="2"/>
  <c r="K203" i="2" s="1"/>
  <c r="J204" i="2"/>
  <c r="J203" i="2" s="1"/>
  <c r="I204" i="2"/>
  <c r="I203" i="2" s="1"/>
  <c r="L198" i="2"/>
  <c r="L197" i="2" s="1"/>
  <c r="K198" i="2"/>
  <c r="K197" i="2" s="1"/>
  <c r="J198" i="2"/>
  <c r="J197" i="2" s="1"/>
  <c r="I198" i="2"/>
  <c r="I197" i="2" s="1"/>
  <c r="L193" i="2"/>
  <c r="L192" i="2" s="1"/>
  <c r="K193" i="2"/>
  <c r="K192" i="2" s="1"/>
  <c r="J193" i="2"/>
  <c r="J192" i="2" s="1"/>
  <c r="I193" i="2"/>
  <c r="I192" i="2" s="1"/>
  <c r="L190" i="2"/>
  <c r="L189" i="2" s="1"/>
  <c r="L188" i="2" s="1"/>
  <c r="K190" i="2"/>
  <c r="K189" i="2" s="1"/>
  <c r="K188" i="2" s="1"/>
  <c r="J190" i="2"/>
  <c r="J189" i="2" s="1"/>
  <c r="J188" i="2" s="1"/>
  <c r="I190" i="2"/>
  <c r="I189" i="2" s="1"/>
  <c r="I188" i="2" s="1"/>
  <c r="L182" i="2"/>
  <c r="K182" i="2"/>
  <c r="J182" i="2"/>
  <c r="I182" i="2"/>
  <c r="L181" i="2"/>
  <c r="K181" i="2"/>
  <c r="J181" i="2"/>
  <c r="I181" i="2"/>
  <c r="L177" i="2"/>
  <c r="K177" i="2"/>
  <c r="J177" i="2"/>
  <c r="I177" i="2"/>
  <c r="L176" i="2"/>
  <c r="L175" i="2" s="1"/>
  <c r="K176" i="2"/>
  <c r="K175" i="2" s="1"/>
  <c r="J176" i="2"/>
  <c r="J175" i="2" s="1"/>
  <c r="I176" i="2"/>
  <c r="I175" i="2" s="1"/>
  <c r="L173" i="2"/>
  <c r="L172" i="2" s="1"/>
  <c r="L171" i="2" s="1"/>
  <c r="K173" i="2"/>
  <c r="K172" i="2" s="1"/>
  <c r="K171" i="2" s="1"/>
  <c r="J173" i="2"/>
  <c r="J172" i="2" s="1"/>
  <c r="J171" i="2" s="1"/>
  <c r="I173" i="2"/>
  <c r="I172" i="2" s="1"/>
  <c r="I171" i="2" s="1"/>
  <c r="L168" i="2"/>
  <c r="L167" i="2" s="1"/>
  <c r="K168" i="2"/>
  <c r="K167" i="2" s="1"/>
  <c r="J168" i="2"/>
  <c r="J167" i="2" s="1"/>
  <c r="I168" i="2"/>
  <c r="I167" i="2" s="1"/>
  <c r="L163" i="2"/>
  <c r="L162" i="2" s="1"/>
  <c r="K163" i="2"/>
  <c r="K162" i="2" s="1"/>
  <c r="J163" i="2"/>
  <c r="J162" i="2" s="1"/>
  <c r="I163" i="2"/>
  <c r="I162" i="2" s="1"/>
  <c r="L157" i="2"/>
  <c r="L156" i="2" s="1"/>
  <c r="L155" i="2" s="1"/>
  <c r="K157" i="2"/>
  <c r="K156" i="2" s="1"/>
  <c r="K155" i="2" s="1"/>
  <c r="J157" i="2"/>
  <c r="J156" i="2" s="1"/>
  <c r="J155" i="2" s="1"/>
  <c r="I157" i="2"/>
  <c r="I156" i="2" s="1"/>
  <c r="I155" i="2" s="1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L147" i="2" s="1"/>
  <c r="K148" i="2"/>
  <c r="K147" i="2" s="1"/>
  <c r="J148" i="2"/>
  <c r="J147" i="2" s="1"/>
  <c r="I148" i="2"/>
  <c r="I147" i="2" s="1"/>
  <c r="L144" i="2"/>
  <c r="L143" i="2" s="1"/>
  <c r="L142" i="2" s="1"/>
  <c r="K144" i="2"/>
  <c r="K143" i="2" s="1"/>
  <c r="K142" i="2" s="1"/>
  <c r="J144" i="2"/>
  <c r="J143" i="2" s="1"/>
  <c r="J142" i="2" s="1"/>
  <c r="I144" i="2"/>
  <c r="I143" i="2" s="1"/>
  <c r="I142" i="2" s="1"/>
  <c r="L139" i="2"/>
  <c r="L138" i="2" s="1"/>
  <c r="L137" i="2" s="1"/>
  <c r="K139" i="2"/>
  <c r="K138" i="2" s="1"/>
  <c r="K137" i="2" s="1"/>
  <c r="J139" i="2"/>
  <c r="J138" i="2" s="1"/>
  <c r="J137" i="2" s="1"/>
  <c r="I139" i="2"/>
  <c r="I138" i="2" s="1"/>
  <c r="I137" i="2" s="1"/>
  <c r="L135" i="2"/>
  <c r="K135" i="2"/>
  <c r="J135" i="2"/>
  <c r="I135" i="2"/>
  <c r="L134" i="2"/>
  <c r="L133" i="2" s="1"/>
  <c r="K134" i="2"/>
  <c r="K133" i="2" s="1"/>
  <c r="J134" i="2"/>
  <c r="J133" i="2" s="1"/>
  <c r="I134" i="2"/>
  <c r="I133" i="2" s="1"/>
  <c r="L131" i="2"/>
  <c r="L130" i="2" s="1"/>
  <c r="L129" i="2" s="1"/>
  <c r="K131" i="2"/>
  <c r="K130" i="2" s="1"/>
  <c r="K129" i="2" s="1"/>
  <c r="J131" i="2"/>
  <c r="J130" i="2" s="1"/>
  <c r="J129" i="2" s="1"/>
  <c r="I131" i="2"/>
  <c r="I130" i="2" s="1"/>
  <c r="I129" i="2" s="1"/>
  <c r="L127" i="2"/>
  <c r="K127" i="2"/>
  <c r="J127" i="2"/>
  <c r="I127" i="2"/>
  <c r="L126" i="2"/>
  <c r="L125" i="2" s="1"/>
  <c r="K126" i="2"/>
  <c r="K125" i="2" s="1"/>
  <c r="J126" i="2"/>
  <c r="J125" i="2" s="1"/>
  <c r="I126" i="2"/>
  <c r="I125" i="2" s="1"/>
  <c r="L123" i="2"/>
  <c r="L122" i="2" s="1"/>
  <c r="L121" i="2" s="1"/>
  <c r="K123" i="2"/>
  <c r="K122" i="2" s="1"/>
  <c r="K121" i="2" s="1"/>
  <c r="J123" i="2"/>
  <c r="J122" i="2" s="1"/>
  <c r="J121" i="2" s="1"/>
  <c r="I123" i="2"/>
  <c r="I122" i="2" s="1"/>
  <c r="I121" i="2" s="1"/>
  <c r="L118" i="2"/>
  <c r="K118" i="2"/>
  <c r="J118" i="2"/>
  <c r="I118" i="2"/>
  <c r="L117" i="2"/>
  <c r="L116" i="2" s="1"/>
  <c r="L115" i="2" s="1"/>
  <c r="K117" i="2"/>
  <c r="K116" i="2" s="1"/>
  <c r="K115" i="2" s="1"/>
  <c r="J117" i="2"/>
  <c r="J116" i="2" s="1"/>
  <c r="J115" i="2" s="1"/>
  <c r="I117" i="2"/>
  <c r="I116" i="2" s="1"/>
  <c r="L112" i="2"/>
  <c r="K112" i="2"/>
  <c r="J112" i="2"/>
  <c r="I112" i="2"/>
  <c r="L111" i="2"/>
  <c r="K111" i="2"/>
  <c r="J111" i="2"/>
  <c r="I111" i="2"/>
  <c r="L108" i="2"/>
  <c r="K108" i="2"/>
  <c r="J108" i="2"/>
  <c r="I108" i="2"/>
  <c r="L107" i="2"/>
  <c r="L106" i="2" s="1"/>
  <c r="K107" i="2"/>
  <c r="K106" i="2" s="1"/>
  <c r="J107" i="2"/>
  <c r="J106" i="2" s="1"/>
  <c r="I107" i="2"/>
  <c r="I106" i="2" s="1"/>
  <c r="L103" i="2"/>
  <c r="L102" i="2" s="1"/>
  <c r="L101" i="2" s="1"/>
  <c r="K103" i="2"/>
  <c r="K102" i="2" s="1"/>
  <c r="K101" i="2" s="1"/>
  <c r="J103" i="2"/>
  <c r="J102" i="2" s="1"/>
  <c r="J101" i="2" s="1"/>
  <c r="I103" i="2"/>
  <c r="I102" i="2" s="1"/>
  <c r="I101" i="2" s="1"/>
  <c r="L98" i="2"/>
  <c r="K98" i="2"/>
  <c r="J98" i="2"/>
  <c r="I98" i="2"/>
  <c r="L97" i="2"/>
  <c r="L96" i="2" s="1"/>
  <c r="K97" i="2"/>
  <c r="K96" i="2" s="1"/>
  <c r="J97" i="2"/>
  <c r="J96" i="2" s="1"/>
  <c r="I97" i="2"/>
  <c r="I96" i="2" s="1"/>
  <c r="L91" i="2"/>
  <c r="K91" i="2"/>
  <c r="J91" i="2"/>
  <c r="I91" i="2"/>
  <c r="L90" i="2"/>
  <c r="L89" i="2" s="1"/>
  <c r="L88" i="2" s="1"/>
  <c r="K90" i="2"/>
  <c r="K89" i="2" s="1"/>
  <c r="K88" i="2" s="1"/>
  <c r="J90" i="2"/>
  <c r="J89" i="2" s="1"/>
  <c r="J88" i="2" s="1"/>
  <c r="I90" i="2"/>
  <c r="I89" i="2" s="1"/>
  <c r="I88" i="2" s="1"/>
  <c r="L86" i="2"/>
  <c r="K86" i="2"/>
  <c r="J86" i="2"/>
  <c r="I86" i="2"/>
  <c r="L85" i="2"/>
  <c r="L84" i="2" s="1"/>
  <c r="K85" i="2"/>
  <c r="K84" i="2" s="1"/>
  <c r="J85" i="2"/>
  <c r="J84" i="2" s="1"/>
  <c r="I85" i="2"/>
  <c r="I84" i="2" s="1"/>
  <c r="L80" i="2"/>
  <c r="L79" i="2" s="1"/>
  <c r="K80" i="2"/>
  <c r="K79" i="2" s="1"/>
  <c r="J80" i="2"/>
  <c r="J79" i="2" s="1"/>
  <c r="I80" i="2"/>
  <c r="I79" i="2" s="1"/>
  <c r="L75" i="2"/>
  <c r="L74" i="2" s="1"/>
  <c r="K75" i="2"/>
  <c r="K74" i="2" s="1"/>
  <c r="J75" i="2"/>
  <c r="J74" i="2" s="1"/>
  <c r="I75" i="2"/>
  <c r="I74" i="2" s="1"/>
  <c r="L70" i="2"/>
  <c r="L69" i="2" s="1"/>
  <c r="L68" i="2" s="1"/>
  <c r="L67" i="2" s="1"/>
  <c r="K70" i="2"/>
  <c r="K69" i="2" s="1"/>
  <c r="K68" i="2" s="1"/>
  <c r="K67" i="2" s="1"/>
  <c r="J70" i="2"/>
  <c r="J69" i="2" s="1"/>
  <c r="J68" i="2" s="1"/>
  <c r="J67" i="2" s="1"/>
  <c r="I70" i="2"/>
  <c r="I69" i="2" s="1"/>
  <c r="I68" i="2" s="1"/>
  <c r="I67" i="2" s="1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L44" i="2" s="1"/>
  <c r="L43" i="2" s="1"/>
  <c r="K45" i="2"/>
  <c r="K44" i="2" s="1"/>
  <c r="K43" i="2" s="1"/>
  <c r="J45" i="2"/>
  <c r="J44" i="2" s="1"/>
  <c r="J43" i="2" s="1"/>
  <c r="I45" i="2"/>
  <c r="I44" i="2" s="1"/>
  <c r="I43" i="2" s="1"/>
  <c r="L41" i="2"/>
  <c r="K41" i="2"/>
  <c r="J41" i="2"/>
  <c r="I41" i="2"/>
  <c r="L39" i="2"/>
  <c r="L38" i="2" s="1"/>
  <c r="L37" i="2" s="1"/>
  <c r="L36" i="2" s="1"/>
  <c r="K39" i="2"/>
  <c r="K38" i="2" s="1"/>
  <c r="K37" i="2" s="1"/>
  <c r="K36" i="2" s="1"/>
  <c r="J39" i="2"/>
  <c r="J38" i="2" s="1"/>
  <c r="J37" i="2" s="1"/>
  <c r="J36" i="2" s="1"/>
  <c r="I39" i="2"/>
  <c r="I38" i="2" s="1"/>
  <c r="I37" i="2" s="1"/>
  <c r="I36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L334" i="1" s="1"/>
  <c r="K335" i="1"/>
  <c r="K334" i="1" s="1"/>
  <c r="J335" i="1"/>
  <c r="I335" i="1"/>
  <c r="I334" i="1" s="1"/>
  <c r="J334" i="1"/>
  <c r="L332" i="1"/>
  <c r="L331" i="1" s="1"/>
  <c r="K332" i="1"/>
  <c r="K331" i="1" s="1"/>
  <c r="J332" i="1"/>
  <c r="I332" i="1"/>
  <c r="I331" i="1" s="1"/>
  <c r="J331" i="1"/>
  <c r="L329" i="1"/>
  <c r="L328" i="1" s="1"/>
  <c r="K329" i="1"/>
  <c r="K328" i="1" s="1"/>
  <c r="J329" i="1"/>
  <c r="I329" i="1"/>
  <c r="I328" i="1" s="1"/>
  <c r="J328" i="1"/>
  <c r="L325" i="1"/>
  <c r="L324" i="1" s="1"/>
  <c r="K325" i="1"/>
  <c r="K324" i="1" s="1"/>
  <c r="J325" i="1"/>
  <c r="I325" i="1"/>
  <c r="I324" i="1" s="1"/>
  <c r="J324" i="1"/>
  <c r="L321" i="1"/>
  <c r="L320" i="1" s="1"/>
  <c r="K321" i="1"/>
  <c r="K320" i="1" s="1"/>
  <c r="J321" i="1"/>
  <c r="I321" i="1"/>
  <c r="I320" i="1" s="1"/>
  <c r="J320" i="1"/>
  <c r="L317" i="1"/>
  <c r="L316" i="1" s="1"/>
  <c r="K317" i="1"/>
  <c r="K316" i="1" s="1"/>
  <c r="J317" i="1"/>
  <c r="I317" i="1"/>
  <c r="I316" i="1" s="1"/>
  <c r="J316" i="1"/>
  <c r="L313" i="1"/>
  <c r="K313" i="1"/>
  <c r="J313" i="1"/>
  <c r="I313" i="1"/>
  <c r="L310" i="1"/>
  <c r="K310" i="1"/>
  <c r="J310" i="1"/>
  <c r="I310" i="1"/>
  <c r="L308" i="1"/>
  <c r="L307" i="1" s="1"/>
  <c r="K308" i="1"/>
  <c r="K307" i="1" s="1"/>
  <c r="J308" i="1"/>
  <c r="I308" i="1"/>
  <c r="I307" i="1" s="1"/>
  <c r="I306" i="1" s="1"/>
  <c r="I305" i="1" s="1"/>
  <c r="J307" i="1"/>
  <c r="J306" i="1" s="1"/>
  <c r="J305" i="1" s="1"/>
  <c r="L302" i="1"/>
  <c r="L301" i="1" s="1"/>
  <c r="K302" i="1"/>
  <c r="K301" i="1" s="1"/>
  <c r="J302" i="1"/>
  <c r="I302" i="1"/>
  <c r="I301" i="1" s="1"/>
  <c r="J301" i="1"/>
  <c r="L299" i="1"/>
  <c r="L298" i="1" s="1"/>
  <c r="K299" i="1"/>
  <c r="K298" i="1" s="1"/>
  <c r="J299" i="1"/>
  <c r="I299" i="1"/>
  <c r="I298" i="1" s="1"/>
  <c r="J298" i="1"/>
  <c r="L296" i="1"/>
  <c r="L295" i="1" s="1"/>
  <c r="K296" i="1"/>
  <c r="K295" i="1" s="1"/>
  <c r="J296" i="1"/>
  <c r="I296" i="1"/>
  <c r="I295" i="1" s="1"/>
  <c r="J295" i="1"/>
  <c r="L292" i="1"/>
  <c r="L291" i="1" s="1"/>
  <c r="K292" i="1"/>
  <c r="K291" i="1" s="1"/>
  <c r="J292" i="1"/>
  <c r="I292" i="1"/>
  <c r="I291" i="1" s="1"/>
  <c r="J291" i="1"/>
  <c r="L288" i="1"/>
  <c r="L287" i="1" s="1"/>
  <c r="K288" i="1"/>
  <c r="K287" i="1" s="1"/>
  <c r="J288" i="1"/>
  <c r="I288" i="1"/>
  <c r="I287" i="1" s="1"/>
  <c r="J287" i="1"/>
  <c r="L284" i="1"/>
  <c r="L283" i="1" s="1"/>
  <c r="K284" i="1"/>
  <c r="K283" i="1" s="1"/>
  <c r="J284" i="1"/>
  <c r="I284" i="1"/>
  <c r="I283" i="1" s="1"/>
  <c r="J283" i="1"/>
  <c r="L280" i="1"/>
  <c r="K280" i="1"/>
  <c r="J280" i="1"/>
  <c r="I280" i="1"/>
  <c r="L277" i="1"/>
  <c r="K277" i="1"/>
  <c r="J277" i="1"/>
  <c r="I277" i="1"/>
  <c r="L275" i="1"/>
  <c r="L274" i="1" s="1"/>
  <c r="L273" i="1" s="1"/>
  <c r="K275" i="1"/>
  <c r="K274" i="1" s="1"/>
  <c r="K273" i="1" s="1"/>
  <c r="J275" i="1"/>
  <c r="I275" i="1"/>
  <c r="I274" i="1" s="1"/>
  <c r="J274" i="1"/>
  <c r="J273" i="1" s="1"/>
  <c r="L270" i="1"/>
  <c r="K270" i="1"/>
  <c r="J270" i="1"/>
  <c r="J269" i="1" s="1"/>
  <c r="I270" i="1"/>
  <c r="L269" i="1"/>
  <c r="K269" i="1"/>
  <c r="I269" i="1"/>
  <c r="L267" i="1"/>
  <c r="K267" i="1"/>
  <c r="J267" i="1"/>
  <c r="J266" i="1" s="1"/>
  <c r="I267" i="1"/>
  <c r="L266" i="1"/>
  <c r="K266" i="1"/>
  <c r="I266" i="1"/>
  <c r="L264" i="1"/>
  <c r="K264" i="1"/>
  <c r="J264" i="1"/>
  <c r="J263" i="1" s="1"/>
  <c r="I264" i="1"/>
  <c r="L263" i="1"/>
  <c r="K263" i="1"/>
  <c r="I263" i="1"/>
  <c r="L260" i="1"/>
  <c r="K260" i="1"/>
  <c r="J260" i="1"/>
  <c r="J259" i="1" s="1"/>
  <c r="I260" i="1"/>
  <c r="L259" i="1"/>
  <c r="K259" i="1"/>
  <c r="I259" i="1"/>
  <c r="L256" i="1"/>
  <c r="K256" i="1"/>
  <c r="J256" i="1"/>
  <c r="J255" i="1" s="1"/>
  <c r="I256" i="1"/>
  <c r="L255" i="1"/>
  <c r="K255" i="1"/>
  <c r="I255" i="1"/>
  <c r="L252" i="1"/>
  <c r="K252" i="1"/>
  <c r="J252" i="1"/>
  <c r="J251" i="1" s="1"/>
  <c r="I252" i="1"/>
  <c r="L251" i="1"/>
  <c r="K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J242" i="1" s="1"/>
  <c r="J241" i="1" s="1"/>
  <c r="J240" i="1" s="1"/>
  <c r="I243" i="1"/>
  <c r="L242" i="1"/>
  <c r="L241" i="1" s="1"/>
  <c r="K242" i="1"/>
  <c r="K241" i="1" s="1"/>
  <c r="I242" i="1"/>
  <c r="I241" i="1" s="1"/>
  <c r="L236" i="1"/>
  <c r="K236" i="1"/>
  <c r="J236" i="1"/>
  <c r="J235" i="1" s="1"/>
  <c r="J234" i="1" s="1"/>
  <c r="I236" i="1"/>
  <c r="L235" i="1"/>
  <c r="L234" i="1" s="1"/>
  <c r="K235" i="1"/>
  <c r="K234" i="1" s="1"/>
  <c r="I235" i="1"/>
  <c r="I234" i="1" s="1"/>
  <c r="L232" i="1"/>
  <c r="L231" i="1" s="1"/>
  <c r="L230" i="1" s="1"/>
  <c r="K232" i="1"/>
  <c r="K231" i="1" s="1"/>
  <c r="K230" i="1" s="1"/>
  <c r="J232" i="1"/>
  <c r="I232" i="1"/>
  <c r="I231" i="1" s="1"/>
  <c r="I230" i="1" s="1"/>
  <c r="J231" i="1"/>
  <c r="J230" i="1" s="1"/>
  <c r="P223" i="1"/>
  <c r="O223" i="1"/>
  <c r="N223" i="1"/>
  <c r="M223" i="1"/>
  <c r="L223" i="1"/>
  <c r="L222" i="1" s="1"/>
  <c r="K223" i="1"/>
  <c r="K222" i="1" s="1"/>
  <c r="J223" i="1"/>
  <c r="I223" i="1"/>
  <c r="I222" i="1" s="1"/>
  <c r="J222" i="1"/>
  <c r="L220" i="1"/>
  <c r="L219" i="1" s="1"/>
  <c r="K220" i="1"/>
  <c r="K219" i="1" s="1"/>
  <c r="J220" i="1"/>
  <c r="I220" i="1"/>
  <c r="I219" i="1" s="1"/>
  <c r="J219" i="1"/>
  <c r="J218" i="1" s="1"/>
  <c r="L213" i="1"/>
  <c r="K213" i="1"/>
  <c r="J213" i="1"/>
  <c r="J212" i="1" s="1"/>
  <c r="J211" i="1" s="1"/>
  <c r="I213" i="1"/>
  <c r="L212" i="1"/>
  <c r="L211" i="1" s="1"/>
  <c r="K212" i="1"/>
  <c r="K211" i="1" s="1"/>
  <c r="I212" i="1"/>
  <c r="I211" i="1" s="1"/>
  <c r="L209" i="1"/>
  <c r="L208" i="1" s="1"/>
  <c r="K209" i="1"/>
  <c r="K208" i="1" s="1"/>
  <c r="J209" i="1"/>
  <c r="I209" i="1"/>
  <c r="I208" i="1" s="1"/>
  <c r="J208" i="1"/>
  <c r="L204" i="1"/>
  <c r="L203" i="1" s="1"/>
  <c r="K204" i="1"/>
  <c r="K203" i="1" s="1"/>
  <c r="J204" i="1"/>
  <c r="I204" i="1"/>
  <c r="I203" i="1" s="1"/>
  <c r="J203" i="1"/>
  <c r="L198" i="1"/>
  <c r="L197" i="1" s="1"/>
  <c r="K198" i="1"/>
  <c r="K197" i="1" s="1"/>
  <c r="J198" i="1"/>
  <c r="I198" i="1"/>
  <c r="I197" i="1" s="1"/>
  <c r="J197" i="1"/>
  <c r="L193" i="1"/>
  <c r="L192" i="1" s="1"/>
  <c r="K193" i="1"/>
  <c r="K192" i="1" s="1"/>
  <c r="J193" i="1"/>
  <c r="I193" i="1"/>
  <c r="I192" i="1" s="1"/>
  <c r="J192" i="1"/>
  <c r="L190" i="1"/>
  <c r="L189" i="1" s="1"/>
  <c r="K190" i="1"/>
  <c r="K189" i="1" s="1"/>
  <c r="J190" i="1"/>
  <c r="I190" i="1"/>
  <c r="I189" i="1" s="1"/>
  <c r="J189" i="1"/>
  <c r="J188" i="1" s="1"/>
  <c r="L182" i="1"/>
  <c r="K182" i="1"/>
  <c r="J182" i="1"/>
  <c r="J181" i="1" s="1"/>
  <c r="I182" i="1"/>
  <c r="L181" i="1"/>
  <c r="K181" i="1"/>
  <c r="I181" i="1"/>
  <c r="L177" i="1"/>
  <c r="K177" i="1"/>
  <c r="J177" i="1"/>
  <c r="J176" i="1" s="1"/>
  <c r="J175" i="1" s="1"/>
  <c r="I177" i="1"/>
  <c r="L176" i="1"/>
  <c r="L175" i="1" s="1"/>
  <c r="K176" i="1"/>
  <c r="K175" i="1" s="1"/>
  <c r="I176" i="1"/>
  <c r="I175" i="1" s="1"/>
  <c r="L173" i="1"/>
  <c r="L172" i="1" s="1"/>
  <c r="L171" i="1" s="1"/>
  <c r="L170" i="1" s="1"/>
  <c r="K173" i="1"/>
  <c r="K172" i="1" s="1"/>
  <c r="K171" i="1" s="1"/>
  <c r="K170" i="1" s="1"/>
  <c r="J173" i="1"/>
  <c r="I173" i="1"/>
  <c r="I172" i="1" s="1"/>
  <c r="I171" i="1" s="1"/>
  <c r="I170" i="1" s="1"/>
  <c r="J172" i="1"/>
  <c r="J171" i="1" s="1"/>
  <c r="L168" i="1"/>
  <c r="L167" i="1" s="1"/>
  <c r="K168" i="1"/>
  <c r="K167" i="1" s="1"/>
  <c r="J168" i="1"/>
  <c r="I168" i="1"/>
  <c r="I167" i="1" s="1"/>
  <c r="J167" i="1"/>
  <c r="L163" i="1"/>
  <c r="L162" i="1" s="1"/>
  <c r="L161" i="1" s="1"/>
  <c r="L160" i="1" s="1"/>
  <c r="K163" i="1"/>
  <c r="K162" i="1" s="1"/>
  <c r="K161" i="1" s="1"/>
  <c r="K160" i="1" s="1"/>
  <c r="J163" i="1"/>
  <c r="I163" i="1"/>
  <c r="I162" i="1" s="1"/>
  <c r="J162" i="1"/>
  <c r="J161" i="1" s="1"/>
  <c r="J160" i="1" s="1"/>
  <c r="L157" i="1"/>
  <c r="L156" i="1" s="1"/>
  <c r="L155" i="1" s="1"/>
  <c r="K157" i="1"/>
  <c r="K156" i="1" s="1"/>
  <c r="K155" i="1" s="1"/>
  <c r="J157" i="1"/>
  <c r="I157" i="1"/>
  <c r="I156" i="1" s="1"/>
  <c r="I155" i="1" s="1"/>
  <c r="J156" i="1"/>
  <c r="J155" i="1" s="1"/>
  <c r="L153" i="1"/>
  <c r="K153" i="1"/>
  <c r="J153" i="1"/>
  <c r="J152" i="1" s="1"/>
  <c r="I153" i="1"/>
  <c r="L152" i="1"/>
  <c r="K152" i="1"/>
  <c r="I152" i="1"/>
  <c r="L149" i="1"/>
  <c r="K149" i="1"/>
  <c r="J149" i="1"/>
  <c r="J148" i="1" s="1"/>
  <c r="J147" i="1" s="1"/>
  <c r="I149" i="1"/>
  <c r="L148" i="1"/>
  <c r="L147" i="1" s="1"/>
  <c r="K148" i="1"/>
  <c r="K147" i="1" s="1"/>
  <c r="I148" i="1"/>
  <c r="I147" i="1" s="1"/>
  <c r="L144" i="1"/>
  <c r="L143" i="1" s="1"/>
  <c r="L142" i="1" s="1"/>
  <c r="L141" i="1" s="1"/>
  <c r="K144" i="1"/>
  <c r="K143" i="1" s="1"/>
  <c r="K142" i="1" s="1"/>
  <c r="K141" i="1" s="1"/>
  <c r="J144" i="1"/>
  <c r="I144" i="1"/>
  <c r="I143" i="1" s="1"/>
  <c r="I142" i="1" s="1"/>
  <c r="J143" i="1"/>
  <c r="J142" i="1" s="1"/>
  <c r="L139" i="1"/>
  <c r="L138" i="1" s="1"/>
  <c r="L137" i="1" s="1"/>
  <c r="K139" i="1"/>
  <c r="K138" i="1" s="1"/>
  <c r="K137" i="1" s="1"/>
  <c r="J139" i="1"/>
  <c r="I139" i="1"/>
  <c r="I138" i="1" s="1"/>
  <c r="I137" i="1" s="1"/>
  <c r="J138" i="1"/>
  <c r="J137" i="1" s="1"/>
  <c r="L135" i="1"/>
  <c r="K135" i="1"/>
  <c r="J135" i="1"/>
  <c r="J134" i="1" s="1"/>
  <c r="J133" i="1" s="1"/>
  <c r="I135" i="1"/>
  <c r="L134" i="1"/>
  <c r="L133" i="1" s="1"/>
  <c r="K134" i="1"/>
  <c r="K133" i="1" s="1"/>
  <c r="I134" i="1"/>
  <c r="I133" i="1" s="1"/>
  <c r="L131" i="1"/>
  <c r="L130" i="1" s="1"/>
  <c r="L129" i="1" s="1"/>
  <c r="K131" i="1"/>
  <c r="K130" i="1" s="1"/>
  <c r="K129" i="1" s="1"/>
  <c r="J131" i="1"/>
  <c r="I131" i="1"/>
  <c r="I130" i="1" s="1"/>
  <c r="I129" i="1" s="1"/>
  <c r="J130" i="1"/>
  <c r="J129" i="1" s="1"/>
  <c r="L127" i="1"/>
  <c r="K127" i="1"/>
  <c r="J127" i="1"/>
  <c r="J126" i="1" s="1"/>
  <c r="J125" i="1" s="1"/>
  <c r="I127" i="1"/>
  <c r="L126" i="1"/>
  <c r="L125" i="1" s="1"/>
  <c r="K126" i="1"/>
  <c r="K125" i="1" s="1"/>
  <c r="I126" i="1"/>
  <c r="I125" i="1" s="1"/>
  <c r="L123" i="1"/>
  <c r="L122" i="1" s="1"/>
  <c r="L121" i="1" s="1"/>
  <c r="K123" i="1"/>
  <c r="K122" i="1" s="1"/>
  <c r="K121" i="1" s="1"/>
  <c r="J123" i="1"/>
  <c r="I123" i="1"/>
  <c r="I122" i="1" s="1"/>
  <c r="I121" i="1" s="1"/>
  <c r="J122" i="1"/>
  <c r="J121" i="1" s="1"/>
  <c r="L118" i="1"/>
  <c r="K118" i="1"/>
  <c r="J118" i="1"/>
  <c r="J117" i="1" s="1"/>
  <c r="J116" i="1" s="1"/>
  <c r="I118" i="1"/>
  <c r="L117" i="1"/>
  <c r="L116" i="1" s="1"/>
  <c r="K117" i="1"/>
  <c r="K116" i="1" s="1"/>
  <c r="I117" i="1"/>
  <c r="I116" i="1" s="1"/>
  <c r="L112" i="1"/>
  <c r="K112" i="1"/>
  <c r="J112" i="1"/>
  <c r="J111" i="1" s="1"/>
  <c r="I112" i="1"/>
  <c r="L111" i="1"/>
  <c r="K111" i="1"/>
  <c r="I111" i="1"/>
  <c r="L108" i="1"/>
  <c r="K108" i="1"/>
  <c r="J108" i="1"/>
  <c r="J107" i="1" s="1"/>
  <c r="J106" i="1" s="1"/>
  <c r="I108" i="1"/>
  <c r="L107" i="1"/>
  <c r="L106" i="1" s="1"/>
  <c r="K107" i="1"/>
  <c r="K106" i="1" s="1"/>
  <c r="I107" i="1"/>
  <c r="I106" i="1" s="1"/>
  <c r="L103" i="1"/>
  <c r="L102" i="1" s="1"/>
  <c r="L101" i="1" s="1"/>
  <c r="K103" i="1"/>
  <c r="K102" i="1" s="1"/>
  <c r="K101" i="1" s="1"/>
  <c r="J103" i="1"/>
  <c r="I103" i="1"/>
  <c r="I102" i="1" s="1"/>
  <c r="I101" i="1" s="1"/>
  <c r="J102" i="1"/>
  <c r="J101" i="1" s="1"/>
  <c r="L98" i="1"/>
  <c r="K98" i="1"/>
  <c r="J98" i="1"/>
  <c r="J97" i="1" s="1"/>
  <c r="J96" i="1" s="1"/>
  <c r="J95" i="1" s="1"/>
  <c r="I98" i="1"/>
  <c r="L97" i="1"/>
  <c r="L96" i="1" s="1"/>
  <c r="L95" i="1" s="1"/>
  <c r="K97" i="1"/>
  <c r="K96" i="1" s="1"/>
  <c r="K95" i="1" s="1"/>
  <c r="I97" i="1"/>
  <c r="I96" i="1" s="1"/>
  <c r="L91" i="1"/>
  <c r="K91" i="1"/>
  <c r="J91" i="1"/>
  <c r="J90" i="1" s="1"/>
  <c r="J89" i="1" s="1"/>
  <c r="J88" i="1" s="1"/>
  <c r="I91" i="1"/>
  <c r="L90" i="1"/>
  <c r="L89" i="1" s="1"/>
  <c r="L88" i="1" s="1"/>
  <c r="K90" i="1"/>
  <c r="K89" i="1" s="1"/>
  <c r="K88" i="1" s="1"/>
  <c r="I90" i="1"/>
  <c r="I89" i="1" s="1"/>
  <c r="I88" i="1" s="1"/>
  <c r="L86" i="1"/>
  <c r="K86" i="1"/>
  <c r="J86" i="1"/>
  <c r="J85" i="1" s="1"/>
  <c r="J84" i="1" s="1"/>
  <c r="I86" i="1"/>
  <c r="L85" i="1"/>
  <c r="L84" i="1" s="1"/>
  <c r="K85" i="1"/>
  <c r="K84" i="1" s="1"/>
  <c r="I85" i="1"/>
  <c r="I84" i="1" s="1"/>
  <c r="L80" i="1"/>
  <c r="L79" i="1" s="1"/>
  <c r="K80" i="1"/>
  <c r="K79" i="1" s="1"/>
  <c r="J80" i="1"/>
  <c r="I80" i="1"/>
  <c r="I79" i="1" s="1"/>
  <c r="J79" i="1"/>
  <c r="L75" i="1"/>
  <c r="L74" i="1" s="1"/>
  <c r="K75" i="1"/>
  <c r="K74" i="1" s="1"/>
  <c r="J75" i="1"/>
  <c r="I75" i="1"/>
  <c r="I74" i="1" s="1"/>
  <c r="J74" i="1"/>
  <c r="L70" i="1"/>
  <c r="L69" i="1" s="1"/>
  <c r="K70" i="1"/>
  <c r="K69" i="1" s="1"/>
  <c r="J70" i="1"/>
  <c r="I70" i="1"/>
  <c r="I69" i="1" s="1"/>
  <c r="J69" i="1"/>
  <c r="J68" i="1" s="1"/>
  <c r="J67" i="1" s="1"/>
  <c r="L50" i="1"/>
  <c r="L49" i="1" s="1"/>
  <c r="L48" i="1" s="1"/>
  <c r="L47" i="1" s="1"/>
  <c r="K50" i="1"/>
  <c r="K49" i="1" s="1"/>
  <c r="K48" i="1" s="1"/>
  <c r="K47" i="1" s="1"/>
  <c r="J50" i="1"/>
  <c r="I50" i="1"/>
  <c r="I49" i="1" s="1"/>
  <c r="I48" i="1" s="1"/>
  <c r="I47" i="1" s="1"/>
  <c r="J49" i="1"/>
  <c r="J48" i="1" s="1"/>
  <c r="J47" i="1" s="1"/>
  <c r="L45" i="1"/>
  <c r="L44" i="1" s="1"/>
  <c r="L43" i="1" s="1"/>
  <c r="K45" i="1"/>
  <c r="K44" i="1" s="1"/>
  <c r="K43" i="1" s="1"/>
  <c r="J45" i="1"/>
  <c r="I45" i="1"/>
  <c r="I44" i="1" s="1"/>
  <c r="I43" i="1" s="1"/>
  <c r="J44" i="1"/>
  <c r="J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J39" i="1"/>
  <c r="I39" i="1"/>
  <c r="I38" i="1" s="1"/>
  <c r="I37" i="1" s="1"/>
  <c r="I36" i="1" s="1"/>
  <c r="J38" i="1"/>
  <c r="J37" i="1" s="1"/>
  <c r="J115" i="8" l="1"/>
  <c r="K115" i="8"/>
  <c r="K35" i="8" s="1"/>
  <c r="K370" i="8" s="1"/>
  <c r="I115" i="8"/>
  <c r="I35" i="8" s="1"/>
  <c r="I370" i="8" s="1"/>
  <c r="L187" i="8"/>
  <c r="L186" i="8" s="1"/>
  <c r="L241" i="8"/>
  <c r="L240" i="8" s="1"/>
  <c r="K95" i="8"/>
  <c r="K305" i="8"/>
  <c r="J338" i="8"/>
  <c r="K187" i="8"/>
  <c r="K186" i="8" s="1"/>
  <c r="L95" i="8"/>
  <c r="L35" i="8" s="1"/>
  <c r="L370" i="8" s="1"/>
  <c r="J141" i="8"/>
  <c r="J161" i="8"/>
  <c r="J160" i="8" s="1"/>
  <c r="J188" i="8"/>
  <c r="J187" i="8" s="1"/>
  <c r="L305" i="8"/>
  <c r="L170" i="8"/>
  <c r="J305" i="8"/>
  <c r="I241" i="8"/>
  <c r="I240" i="8" s="1"/>
  <c r="I186" i="8" s="1"/>
  <c r="K141" i="8"/>
  <c r="L175" i="8"/>
  <c r="I95" i="8"/>
  <c r="L106" i="8"/>
  <c r="K241" i="8"/>
  <c r="K240" i="8" s="1"/>
  <c r="J68" i="8"/>
  <c r="J67" i="8" s="1"/>
  <c r="J35" i="8" s="1"/>
  <c r="L115" i="8"/>
  <c r="K161" i="8"/>
  <c r="K160" i="8" s="1"/>
  <c r="I170" i="8"/>
  <c r="I175" i="8"/>
  <c r="J273" i="8"/>
  <c r="J240" i="8" s="1"/>
  <c r="I188" i="7"/>
  <c r="I306" i="7"/>
  <c r="J187" i="7"/>
  <c r="I115" i="7"/>
  <c r="I35" i="7" s="1"/>
  <c r="K305" i="7"/>
  <c r="I95" i="7"/>
  <c r="I141" i="7"/>
  <c r="I161" i="7"/>
  <c r="I160" i="7" s="1"/>
  <c r="I170" i="7"/>
  <c r="I218" i="7"/>
  <c r="I273" i="7"/>
  <c r="I240" i="7" s="1"/>
  <c r="I338" i="7"/>
  <c r="J95" i="7"/>
  <c r="J35" i="7" s="1"/>
  <c r="J141" i="7"/>
  <c r="J161" i="7"/>
  <c r="J160" i="7" s="1"/>
  <c r="J170" i="7"/>
  <c r="J218" i="7"/>
  <c r="J240" i="7"/>
  <c r="J273" i="7"/>
  <c r="J338" i="7"/>
  <c r="J305" i="7" s="1"/>
  <c r="K95" i="7"/>
  <c r="K141" i="7"/>
  <c r="K35" i="7" s="1"/>
  <c r="K161" i="7"/>
  <c r="K160" i="7" s="1"/>
  <c r="K170" i="7"/>
  <c r="K218" i="7"/>
  <c r="K273" i="7"/>
  <c r="K240" i="7" s="1"/>
  <c r="K338" i="7"/>
  <c r="K187" i="7"/>
  <c r="L95" i="7"/>
  <c r="L35" i="7" s="1"/>
  <c r="L141" i="7"/>
  <c r="L161" i="7"/>
  <c r="L160" i="7" s="1"/>
  <c r="L170" i="7"/>
  <c r="L218" i="7"/>
  <c r="L187" i="7" s="1"/>
  <c r="L273" i="7"/>
  <c r="L240" i="7" s="1"/>
  <c r="L338" i="7"/>
  <c r="L305" i="7" s="1"/>
  <c r="I115" i="6"/>
  <c r="I305" i="6"/>
  <c r="K68" i="6"/>
  <c r="K67" i="6" s="1"/>
  <c r="K35" i="6" s="1"/>
  <c r="K115" i="6"/>
  <c r="K188" i="6"/>
  <c r="K187" i="6" s="1"/>
  <c r="K306" i="6"/>
  <c r="K305" i="6" s="1"/>
  <c r="L68" i="6"/>
  <c r="L67" i="6" s="1"/>
  <c r="L35" i="6" s="1"/>
  <c r="L115" i="6"/>
  <c r="L188" i="6"/>
  <c r="L187" i="6" s="1"/>
  <c r="L306" i="6"/>
  <c r="L305" i="6" s="1"/>
  <c r="I95" i="6"/>
  <c r="I35" i="6" s="1"/>
  <c r="I141" i="6"/>
  <c r="I161" i="6"/>
  <c r="I160" i="6" s="1"/>
  <c r="I170" i="6"/>
  <c r="I218" i="6"/>
  <c r="I187" i="6" s="1"/>
  <c r="I273" i="6"/>
  <c r="I240" i="6" s="1"/>
  <c r="I338" i="6"/>
  <c r="J95" i="6"/>
  <c r="J35" i="6" s="1"/>
  <c r="J141" i="6"/>
  <c r="J161" i="6"/>
  <c r="J160" i="6" s="1"/>
  <c r="J170" i="6"/>
  <c r="J218" i="6"/>
  <c r="J187" i="6" s="1"/>
  <c r="J273" i="6"/>
  <c r="J240" i="6" s="1"/>
  <c r="J338" i="6"/>
  <c r="J305" i="6" s="1"/>
  <c r="K141" i="5"/>
  <c r="K188" i="5"/>
  <c r="K187" i="5" s="1"/>
  <c r="K95" i="5"/>
  <c r="I273" i="5"/>
  <c r="I240" i="5" s="1"/>
  <c r="L115" i="5"/>
  <c r="I170" i="5"/>
  <c r="J273" i="5"/>
  <c r="J240" i="5" s="1"/>
  <c r="J186" i="5" s="1"/>
  <c r="K273" i="5"/>
  <c r="K240" i="5" s="1"/>
  <c r="K35" i="5"/>
  <c r="I68" i="5"/>
  <c r="I67" i="5" s="1"/>
  <c r="I35" i="5" s="1"/>
  <c r="J115" i="5"/>
  <c r="J35" i="5" s="1"/>
  <c r="K115" i="5"/>
  <c r="K170" i="5"/>
  <c r="I306" i="5"/>
  <c r="L141" i="5"/>
  <c r="L35" i="5" s="1"/>
  <c r="L241" i="5"/>
  <c r="L240" i="5" s="1"/>
  <c r="L186" i="5" s="1"/>
  <c r="J306" i="5"/>
  <c r="J305" i="5" s="1"/>
  <c r="I95" i="5"/>
  <c r="I141" i="5"/>
  <c r="I188" i="5"/>
  <c r="I218" i="5"/>
  <c r="K306" i="5"/>
  <c r="K305" i="5" s="1"/>
  <c r="I338" i="5"/>
  <c r="I187" i="4"/>
  <c r="J35" i="4"/>
  <c r="K115" i="4"/>
  <c r="J161" i="4"/>
  <c r="J160" i="4" s="1"/>
  <c r="J187" i="4"/>
  <c r="I218" i="4"/>
  <c r="K338" i="4"/>
  <c r="K68" i="4"/>
  <c r="K67" i="4" s="1"/>
  <c r="K35" i="4" s="1"/>
  <c r="L115" i="4"/>
  <c r="L141" i="4"/>
  <c r="K161" i="4"/>
  <c r="K160" i="4" s="1"/>
  <c r="I170" i="4"/>
  <c r="K188" i="4"/>
  <c r="K187" i="4" s="1"/>
  <c r="I273" i="4"/>
  <c r="I240" i="4" s="1"/>
  <c r="L68" i="4"/>
  <c r="L67" i="4" s="1"/>
  <c r="L35" i="4" s="1"/>
  <c r="L370" i="4" s="1"/>
  <c r="J170" i="4"/>
  <c r="J273" i="4"/>
  <c r="I95" i="4"/>
  <c r="I35" i="4" s="1"/>
  <c r="K273" i="4"/>
  <c r="K240" i="4" s="1"/>
  <c r="J95" i="4"/>
  <c r="I306" i="4"/>
  <c r="I305" i="4" s="1"/>
  <c r="J241" i="4"/>
  <c r="J306" i="4"/>
  <c r="J305" i="4" s="1"/>
  <c r="L187" i="4"/>
  <c r="L186" i="4" s="1"/>
  <c r="K306" i="4"/>
  <c r="K305" i="4" s="1"/>
  <c r="I338" i="4"/>
  <c r="K306" i="3"/>
  <c r="K305" i="3" s="1"/>
  <c r="L36" i="3"/>
  <c r="L115" i="3"/>
  <c r="L170" i="3"/>
  <c r="L306" i="3"/>
  <c r="L305" i="3" s="1"/>
  <c r="K68" i="3"/>
  <c r="K67" i="3" s="1"/>
  <c r="K35" i="3" s="1"/>
  <c r="K188" i="3"/>
  <c r="K187" i="3" s="1"/>
  <c r="K218" i="3"/>
  <c r="I106" i="3"/>
  <c r="I95" i="3" s="1"/>
  <c r="I35" i="3" s="1"/>
  <c r="L188" i="3"/>
  <c r="L187" i="3" s="1"/>
  <c r="L218" i="3"/>
  <c r="L240" i="3"/>
  <c r="J141" i="3"/>
  <c r="I170" i="3"/>
  <c r="J161" i="3"/>
  <c r="J160" i="3" s="1"/>
  <c r="I241" i="3"/>
  <c r="I240" i="3" s="1"/>
  <c r="I186" i="3" s="1"/>
  <c r="J273" i="3"/>
  <c r="J240" i="3" s="1"/>
  <c r="J186" i="3" s="1"/>
  <c r="K95" i="3"/>
  <c r="K141" i="3"/>
  <c r="K161" i="3"/>
  <c r="K160" i="3" s="1"/>
  <c r="K273" i="3"/>
  <c r="K240" i="3" s="1"/>
  <c r="J36" i="3"/>
  <c r="L95" i="3"/>
  <c r="J115" i="3"/>
  <c r="L141" i="3"/>
  <c r="J170" i="3"/>
  <c r="J306" i="3"/>
  <c r="J305" i="3" s="1"/>
  <c r="K35" i="2"/>
  <c r="I115" i="2"/>
  <c r="L187" i="2"/>
  <c r="L305" i="2"/>
  <c r="I35" i="2"/>
  <c r="I95" i="2"/>
  <c r="I141" i="2"/>
  <c r="I161" i="2"/>
  <c r="I160" i="2" s="1"/>
  <c r="I170" i="2"/>
  <c r="I218" i="2"/>
  <c r="I187" i="2" s="1"/>
  <c r="I273" i="2"/>
  <c r="I240" i="2" s="1"/>
  <c r="I338" i="2"/>
  <c r="I305" i="2" s="1"/>
  <c r="J95" i="2"/>
  <c r="J141" i="2"/>
  <c r="J35" i="2" s="1"/>
  <c r="J161" i="2"/>
  <c r="J160" i="2" s="1"/>
  <c r="J170" i="2"/>
  <c r="J218" i="2"/>
  <c r="J187" i="2" s="1"/>
  <c r="J186" i="2" s="1"/>
  <c r="J273" i="2"/>
  <c r="J240" i="2" s="1"/>
  <c r="J338" i="2"/>
  <c r="J305" i="2"/>
  <c r="K95" i="2"/>
  <c r="K141" i="2"/>
  <c r="K161" i="2"/>
  <c r="K160" i="2" s="1"/>
  <c r="K170" i="2"/>
  <c r="K218" i="2"/>
  <c r="K187" i="2" s="1"/>
  <c r="K186" i="2" s="1"/>
  <c r="K273" i="2"/>
  <c r="K240" i="2" s="1"/>
  <c r="K338" i="2"/>
  <c r="K305" i="2" s="1"/>
  <c r="L95" i="2"/>
  <c r="L35" i="2" s="1"/>
  <c r="L141" i="2"/>
  <c r="L161" i="2"/>
  <c r="L160" i="2" s="1"/>
  <c r="L170" i="2"/>
  <c r="L218" i="2"/>
  <c r="L273" i="2"/>
  <c r="L240" i="2" s="1"/>
  <c r="L338" i="2"/>
  <c r="I240" i="1"/>
  <c r="L306" i="1"/>
  <c r="L305" i="1" s="1"/>
  <c r="I115" i="1"/>
  <c r="I68" i="1"/>
  <c r="I67" i="1" s="1"/>
  <c r="I35" i="1" s="1"/>
  <c r="L115" i="1"/>
  <c r="I218" i="1"/>
  <c r="K68" i="1"/>
  <c r="K67" i="1" s="1"/>
  <c r="J115" i="1"/>
  <c r="J141" i="1"/>
  <c r="K188" i="1"/>
  <c r="K218" i="1"/>
  <c r="K240" i="1"/>
  <c r="I188" i="1"/>
  <c r="K306" i="1"/>
  <c r="K305" i="1" s="1"/>
  <c r="L68" i="1"/>
  <c r="L67" i="1" s="1"/>
  <c r="L35" i="1" s="1"/>
  <c r="I141" i="1"/>
  <c r="I161" i="1"/>
  <c r="I160" i="1" s="1"/>
  <c r="L188" i="1"/>
  <c r="L218" i="1"/>
  <c r="L240" i="1"/>
  <c r="I273" i="1"/>
  <c r="J36" i="1"/>
  <c r="I95" i="1"/>
  <c r="J170" i="1"/>
  <c r="K36" i="1"/>
  <c r="K115" i="1"/>
  <c r="J187" i="1"/>
  <c r="J186" i="1" s="1"/>
  <c r="J186" i="8" l="1"/>
  <c r="J370" i="8" s="1"/>
  <c r="L186" i="7"/>
  <c r="L370" i="7" s="1"/>
  <c r="K186" i="7"/>
  <c r="K370" i="7" s="1"/>
  <c r="J186" i="7"/>
  <c r="J370" i="7" s="1"/>
  <c r="I305" i="7"/>
  <c r="I187" i="7"/>
  <c r="I186" i="6"/>
  <c r="I370" i="6" s="1"/>
  <c r="L370" i="6"/>
  <c r="J186" i="6"/>
  <c r="J370" i="6"/>
  <c r="L186" i="6"/>
  <c r="K186" i="6"/>
  <c r="K370" i="6" s="1"/>
  <c r="L370" i="5"/>
  <c r="J370" i="5"/>
  <c r="I187" i="5"/>
  <c r="I186" i="5" s="1"/>
  <c r="I370" i="5" s="1"/>
  <c r="I305" i="5"/>
  <c r="K186" i="5"/>
  <c r="K370" i="5" s="1"/>
  <c r="K370" i="4"/>
  <c r="I370" i="4"/>
  <c r="I186" i="4"/>
  <c r="K186" i="4"/>
  <c r="J186" i="4"/>
  <c r="J370" i="4" s="1"/>
  <c r="J240" i="4"/>
  <c r="I370" i="3"/>
  <c r="J35" i="3"/>
  <c r="J370" i="3" s="1"/>
  <c r="L35" i="3"/>
  <c r="K186" i="3"/>
  <c r="K370" i="3" s="1"/>
  <c r="L186" i="3"/>
  <c r="J370" i="2"/>
  <c r="I186" i="2"/>
  <c r="L186" i="2"/>
  <c r="L370" i="2" s="1"/>
  <c r="K370" i="2"/>
  <c r="I370" i="2"/>
  <c r="J35" i="1"/>
  <c r="J370" i="1" s="1"/>
  <c r="I187" i="1"/>
  <c r="I186" i="1" s="1"/>
  <c r="I370" i="1" s="1"/>
  <c r="K35" i="1"/>
  <c r="L187" i="1"/>
  <c r="L186" i="1" s="1"/>
  <c r="L370" i="1" s="1"/>
  <c r="K187" i="1"/>
  <c r="K186" i="1" s="1"/>
  <c r="I186" i="7" l="1"/>
  <c r="I370" i="7" s="1"/>
  <c r="L370" i="3"/>
  <c r="K370" i="1"/>
</calcChain>
</file>

<file path=xl/sharedStrings.xml><?xml version="1.0" encoding="utf-8"?>
<sst xmlns="http://schemas.openxmlformats.org/spreadsheetml/2006/main" count="3136" uniqueCount="263">
  <si>
    <t>1 priedas</t>
  </si>
  <si>
    <t xml:space="preserve">       </t>
  </si>
  <si>
    <t>Pasvalio saviv. adm. Daujėnų seniūnija, 188617792, Stoties d. 2, Daujėnų mstl., Pasvalio raj.</t>
  </si>
  <si>
    <t>(įstaigos pavadinimas, kodas Juridinių asmenų registre, adresas)</t>
  </si>
  <si>
    <t>BIUDŽETO IŠLAIDŲ SĄMATOS VYKDYMO</t>
  </si>
  <si>
    <t xml:space="preserve"> 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</si>
  <si>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</si>
  <si>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</si>
  <si>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</si>
  <si>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</si>
  <si>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</si>
  <si>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</si>
  <si>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</si>
  <si>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</si>
  <si>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</si>
  <si>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>188617792</t>
  </si>
  <si>
    <t>001.05.03.04. Savivaldybės padalinių (seniūnijų)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</si>
  <si>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</si>
  <si>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</si>
  <si>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</si>
  <si>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</si>
  <si>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</si>
  <si>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</si>
  <si>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</si>
  <si>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</si>
  <si>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</si>
  <si>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</si>
  <si>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</si>
  <si>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</si>
  <si>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</si>
  <si>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</si>
  <si>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</si>
  <si>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</si>
  <si>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</si>
  <si>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</si>
  <si>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</si>
  <si>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</si>
  <si>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</si>
  <si>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</si>
  <si>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</si>
  <si>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</si>
  <si>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</si>
  <si>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</si>
  <si>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</si>
  <si>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</si>
  <si>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</si>
  <si>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</si>
  <si>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</si>
  <si>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</si>
  <si>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</si>
  <si>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</si>
  <si>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</si>
  <si>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</si>
  <si>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</si>
  <si>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</si>
  <si>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</si>
  <si>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</si>
  <si>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</si>
  <si>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</si>
  <si>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</si>
  <si>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</si>
  <si>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</si>
  <si>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</si>
  <si>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</si>
  <si>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</si>
  <si>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</si>
  <si>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</si>
  <si>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</si>
  <si>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</si>
  <si>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</si>
  <si>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</si>
  <si>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</si>
  <si>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</si>
  <si>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</si>
  <si>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</si>
  <si>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</si>
  <si>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</si>
  <si>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</si>
  <si>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</si>
  <si>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</si>
  <si>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</si>
  <si>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</si>
  <si>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</si>
  <si>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</si>
  <si>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</si>
  <si>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</si>
  <si>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</si>
  <si>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</si>
  <si>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</si>
  <si>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</si>
  <si>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</si>
  <si>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</si>
  <si>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</si>
  <si>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</si>
  <si>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</si>
  <si>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</si>
  <si>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</si>
  <si>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</si>
  <si>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</si>
  <si>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</si>
  <si>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</si>
  <si>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</si>
  <si>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</si>
  <si>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</si>
  <si>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</si>
  <si>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</si>
  <si>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</si>
  <si>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</si>
  <si>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</si>
  <si>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</si>
  <si>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</si>
  <si>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</si>
  <si>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</si>
  <si>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</si>
  <si>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</si>
  <si>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</si>
  <si>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</si>
  <si>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</si>
  <si>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</si>
  <si>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</si>
  <si>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</si>
  <si>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</si>
  <si>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</si>
  <si>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</si>
  <si>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</si>
  <si>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</si>
  <si>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</si>
  <si>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</si>
  <si>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</si>
  <si>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</si>
  <si>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</si>
  <si>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</si>
  <si>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</si>
  <si>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</si>
  <si>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</si>
  <si>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</si>
  <si>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</si>
  <si>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</si>
  <si>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</si>
  <si>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</si>
  <si>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</si>
  <si>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</si>
  <si>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</si>
  <si>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</si>
  <si>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</si>
  <si>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</si>
  <si>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</si>
  <si>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</si>
  <si>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</si>
  <si>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</si>
  <si>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</si>
  <si>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</si>
  <si>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</si>
  <si>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</si>
  <si>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</si>
  <si>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</si>
  <si>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</si>
  <si>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</si>
  <si>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</si>
  <si>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</si>
  <si>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</si>
  <si>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</si>
  <si>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</si>
  <si>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</si>
  <si>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</si>
  <si>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</si>
  <si>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</si>
  <si>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</si>
  <si>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</si>
  <si>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</si>
  <si>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</si>
  <si>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</si>
  <si>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</si>
  <si>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</si>
  <si>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</si>
  <si>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</si>
  <si>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</si>
  <si>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</si>
  <si>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</si>
  <si>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</si>
  <si>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</si>
  <si>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</si>
  <si>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</si>
  <si>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</si>
  <si>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</si>
  <si>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</si>
  <si>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</si>
  <si>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</si>
  <si>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</si>
  <si>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</si>
  <si>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</si>
  <si>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</si>
  <si>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</si>
  <si>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</si>
  <si>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</si>
  <si>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</si>
  <si>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</si>
  <si>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</si>
  <si>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</si>
  <si>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</si>
  <si>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</si>
  <si>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</si>
  <si>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</si>
  <si>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</si>
  <si>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</si>
  <si>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</si>
  <si>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</si>
  <si>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</si>
  <si>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</si>
  <si>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</si>
  <si>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</si>
  <si>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</si>
  <si>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</si>
  <si>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</si>
  <si>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</si>
  <si>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</si>
  <si>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</si>
  <si>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</si>
  <si>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</si>
  <si>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</si>
  <si>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</si>
  <si>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</si>
  <si>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</si>
  <si>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</si>
  <si>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</si>
  <si>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</si>
  <si>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Seniūnijos seniūnas</t>
  </si>
  <si>
    <t>Tomas Krikščiūnas</t>
  </si>
  <si>
    <t xml:space="preserve">      (įstaigos vadovo ar jo įgalioto asmens pareigų  pavadinimas)</t>
  </si>
  <si>
    <t>(parašas)</t>
  </si>
  <si>
    <t>(vardas ir pavardė)</t>
  </si>
  <si>
    <t>Buhalterė</t>
  </si>
  <si>
    <t>Edita Lešinskienė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</si>
  <si>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</si>
  <si>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</si>
  <si>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Komunalinio ūkio plėtra</t>
  </si>
  <si>
    <t>06</t>
  </si>
  <si>
    <t>Biudžeto vykdymo ataskaitų rinkinių rengimo taisyklių</t>
  </si>
  <si>
    <t xml:space="preserve"> (I ketvirčio, pusmečio, 9 mėnesių, metinė)</t>
  </si>
  <si>
    <t>(Biudžeto išlaidų sąmatos vykdymo 2025 m. birželio mėn. 30 d. ketvirčio, pusmečio, metų ataskaitos forma, Nr.2)</t>
  </si>
  <si>
    <t>2025 M. BIRŽELIO MĖN. 30 D.</t>
  </si>
  <si>
    <t>2 ketvirtis</t>
  </si>
  <si>
    <t>2025.07.10 Nr.SFD-608</t>
  </si>
  <si>
    <t>2025.07.10 Nr. SFD-608</t>
  </si>
  <si>
    <t>Gatvių apšvietimas</t>
  </si>
  <si>
    <t>04</t>
  </si>
  <si>
    <t>Kultūros ir turizmo programa</t>
  </si>
  <si>
    <t>Kitos kultūros ir meno įstaigos</t>
  </si>
  <si>
    <t>004.02.04.02. Seniūnijų prižiūrimų kultūros įstaigų aplinkos išlaikymas</t>
  </si>
  <si>
    <t>004</t>
  </si>
  <si>
    <t>08</t>
  </si>
  <si>
    <t>2025.07.10 Nr.  SFD-608</t>
  </si>
  <si>
    <t>Kitos socialinės paramos išmokos</t>
  </si>
  <si>
    <t>10</t>
  </si>
  <si>
    <t>40</t>
  </si>
  <si>
    <t>Bendri darbo reikalai, darbo politikos formavimas ir įgyvendinimas</t>
  </si>
  <si>
    <t>001.05.03.07. Darbo rinkos politikos rengimas ir įgyvendinimas</t>
  </si>
  <si>
    <t>D</t>
  </si>
  <si>
    <t>Valstybinėms (perd. saviv.) funkcijoms finansuoti</t>
  </si>
  <si>
    <t>Žemės ūkio administravimas</t>
  </si>
  <si>
    <t>001.05.03.06. Valstybės perduotų (deleguotų) funkcijų įgyvendinimas</t>
  </si>
  <si>
    <t>S</t>
  </si>
  <si>
    <t>Teikiamoms paslaugoms finansuoti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</si>
</sst>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indexed="8"/>
      <name val="Calibri"/>
    </font>
    <font>
      <sz val="10"/>
      <color rgb="FF000000"/>
      <name val="Times New Roman"/>
    </font>
    <font>
      <sz val="10"/>
      <color rgb="FF000000"/>
      <name val="Times New Roman Baltic"/>
    </font>
    <font>
      <sz val="8"/>
      <color rgb="FF000000"/>
      <name val="Times New Roman"/>
    </font>
    <font>
      <sz val="8"/>
      <color rgb="FF000000"/>
      <name val="Times New Roman Baltic"/>
    </font>
    <font>
      <sz val="8"/>
      <color rgb="FFFF0000"/>
      <name val="Times New Roman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Times New Roman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</font>
    <font>
      <b/>
      <sz val="9"/>
      <color rgb="FF000000"/>
      <name val="Times New Roman"/>
    </font>
    <font>
      <b/>
      <sz val="9"/>
      <color rgb="FF000000"/>
      <name val="Arial"/>
    </font>
    <font>
      <b/>
      <sz val="10"/>
      <color rgb="FF000000"/>
      <name val="Times New Roman Baltic"/>
    </font>
    <font>
      <sz val="12"/>
      <color rgb="FF000000"/>
      <name val="Times New Roman"/>
    </font>
    <font>
      <strike/>
      <sz val="10"/>
      <color rgb="FF000000"/>
      <name val="Times New Roman Baltic"/>
    </font>
    <font>
      <strike/>
      <sz val="10"/>
      <color rgb="FFFF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">
    <xf numFmtId="0" fontId="0" fillId="0" borderId="0" applyFill="0" applyProtection="0"/>
  </cellStyleXfs>
  <cellXfs count="194">
    <xf numFmtId="0" fontId="0" fillId="0" borderId="0" xfId="0" applyFill="1" applyProtection="1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164" fontId="3" fillId="0" borderId="0" xfId="0" applyNumberFormat="1" applyFont="1" applyAlignment="1">
      <alignment horizontal="righ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2" fillId="0" borderId="3" xfId="0" applyNumberFormat="1" applyFont="1" applyBorder="1"/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2" fillId="0" borderId="3" xfId="0" applyNumberFormat="1" applyFont="1" applyBorder="1"/>
    <xf numFmtId="0" fontId="4" fillId="0" borderId="0" xfId="0" applyFont="1" applyAlignment="1">
      <alignment horizontal="right"/>
    </xf>
    <xf numFmtId="3" fontId="2" fillId="0" borderId="4" xfId="0" applyNumberFormat="1" applyFont="1" applyBorder="1"/>
    <xf numFmtId="0" fontId="4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3" xfId="0" applyFont="1" applyBorder="1"/>
    <xf numFmtId="0" fontId="4" fillId="0" borderId="7" xfId="0" applyFont="1" applyBorder="1" applyAlignment="1">
      <alignment horizontal="right"/>
    </xf>
    <xf numFmtId="3" fontId="2" fillId="0" borderId="8" xfId="0" applyNumberFormat="1" applyFont="1" applyBorder="1" applyAlignment="1" applyProtection="1">
      <alignment horizontal="left"/>
      <protection locked="0"/>
    </xf>
    <xf numFmtId="3" fontId="2" fillId="0" borderId="9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left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4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1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righ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21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21" fillId="0" borderId="2" xfId="0" applyFont="1" applyBorder="1" applyAlignment="1">
      <alignment vertical="top" wrapText="1"/>
    </xf>
    <xf numFmtId="2" fontId="2" fillId="2" borderId="15" xfId="0" applyNumberFormat="1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2" fillId="0" borderId="0" xfId="0" applyFont="1" applyAlignment="1">
      <alignment horizontal="justify" vertical="center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vertical="top" wrapText="1"/>
    </xf>
    <xf numFmtId="0" fontId="21" fillId="0" borderId="8" xfId="0" applyFont="1" applyBorder="1" applyAlignment="1">
      <alignment vertical="top" wrapText="1"/>
    </xf>
    <xf numFmtId="2" fontId="2" fillId="2" borderId="13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0" fontId="2" fillId="0" borderId="16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2" fontId="2" fillId="2" borderId="11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1" fontId="2" fillId="0" borderId="9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2" fontId="2" fillId="0" borderId="11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2" fontId="2" fillId="2" borderId="12" xfId="0" applyNumberFormat="1" applyFont="1" applyFill="1" applyBorder="1" applyAlignment="1">
      <alignment horizontal="right" vertical="center" wrapText="1"/>
    </xf>
    <xf numFmtId="2" fontId="2" fillId="2" borderId="16" xfId="0" applyNumberFormat="1" applyFont="1" applyFill="1" applyBorder="1" applyAlignment="1">
      <alignment horizontal="right" vertical="center" wrapText="1"/>
    </xf>
    <xf numFmtId="0" fontId="21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vertical="center" wrapText="1"/>
    </xf>
    <xf numFmtId="2" fontId="2" fillId="2" borderId="9" xfId="0" applyNumberFormat="1" applyFont="1" applyFill="1" applyBorder="1" applyAlignment="1">
      <alignment horizontal="right" vertical="center"/>
    </xf>
    <xf numFmtId="2" fontId="2" fillId="2" borderId="6" xfId="0" applyNumberFormat="1" applyFont="1" applyFill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top" wrapText="1"/>
    </xf>
    <xf numFmtId="2" fontId="2" fillId="2" borderId="10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vertical="top" wrapText="1"/>
    </xf>
    <xf numFmtId="0" fontId="21" fillId="0" borderId="13" xfId="0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164" fontId="2" fillId="3" borderId="13" xfId="0" applyNumberFormat="1" applyFont="1" applyFill="1" applyBorder="1" applyAlignment="1">
      <alignment horizontal="right" vertical="center" wrapText="1"/>
    </xf>
    <xf numFmtId="0" fontId="23" fillId="0" borderId="11" xfId="0" applyFont="1" applyBorder="1" applyAlignment="1">
      <alignment horizontal="center" vertical="top" wrapText="1"/>
    </xf>
    <xf numFmtId="0" fontId="25" fillId="0" borderId="9" xfId="0" applyFont="1" applyBorder="1" applyAlignment="1">
      <alignment vertical="top" wrapText="1"/>
    </xf>
    <xf numFmtId="0" fontId="25" fillId="0" borderId="9" xfId="0" applyFont="1" applyBorder="1" applyAlignment="1">
      <alignment horizontal="center" vertical="top" wrapText="1"/>
    </xf>
    <xf numFmtId="2" fontId="2" fillId="2" borderId="14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164" fontId="2" fillId="4" borderId="9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0" borderId="9" xfId="0" applyFont="1" applyBorder="1"/>
    <xf numFmtId="0" fontId="2" fillId="0" borderId="14" xfId="0" applyFont="1" applyBorder="1"/>
    <xf numFmtId="0" fontId="2" fillId="0" borderId="3" xfId="0" applyFont="1" applyBorder="1" applyAlignment="1">
      <alignment horizontal="center"/>
    </xf>
    <xf numFmtId="0" fontId="21" fillId="0" borderId="14" xfId="0" applyFont="1" applyBorder="1"/>
    <xf numFmtId="164" fontId="2" fillId="0" borderId="7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6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6" fillId="0" borderId="7" xfId="0" applyFont="1" applyBorder="1" applyAlignment="1">
      <alignment horizontal="center"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2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 vertical="top"/>
    </xf>
    <xf numFmtId="164" fontId="17" fillId="0" borderId="11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49" fontId="17" fillId="0" borderId="10" xfId="0" applyNumberFormat="1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abSelected="1" zoomScaleNormal="100" workbookViewId="0">
      <selection activeCell="F1" sqref="F1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237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239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240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241</v>
      </c>
      <c r="H15" s="164"/>
      <c r="I15" s="164"/>
      <c r="J15" s="164"/>
      <c r="K15" s="164"/>
      <c r="M15" s="6"/>
    </row>
    <row r="16" spans="1:17" ht="12" customHeight="1">
      <c r="G16" s="165" t="s">
        <v>238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242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13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22</v>
      </c>
      <c r="J30" s="39" t="s">
        <v>23</v>
      </c>
      <c r="K30" s="40" t="s">
        <v>24</v>
      </c>
      <c r="L30" s="40" t="s">
        <v>25</v>
      </c>
      <c r="M30" s="24"/>
    </row>
    <row r="31" spans="1:13" ht="14.25" customHeight="1">
      <c r="A31" s="41" t="s">
        <v>26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69500</v>
      </c>
      <c r="J35" s="59">
        <f>SUM(J36+J47+J67+J88+J95+J115+J141+J160+J170)</f>
        <v>44500</v>
      </c>
      <c r="K35" s="60">
        <f>SUM(K36+K47+K67+K88+K95+K115+K141+K160+K170)</f>
        <v>27925.62</v>
      </c>
      <c r="L35" s="59">
        <f>SUM(L36+L47+L67+L88+L95+L115+L141+L160+L170)</f>
        <v>27842.639999999999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54300</v>
      </c>
      <c r="J36" s="59">
        <f>SUM(J37+J43)</f>
        <v>33500</v>
      </c>
      <c r="K36" s="68">
        <f>SUM(K37+K43)</f>
        <v>25464.76</v>
      </c>
      <c r="L36" s="69">
        <f>SUM(L37+L43)</f>
        <v>25464.76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53500</v>
      </c>
      <c r="J37" s="59">
        <f>SUM(J38)</f>
        <v>33000</v>
      </c>
      <c r="K37" s="60">
        <f>SUM(K38)</f>
        <v>25101.75</v>
      </c>
      <c r="L37" s="59">
        <f>SUM(L38)</f>
        <v>25101.75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53500</v>
      </c>
      <c r="J38" s="59">
        <f>SUM(J39+J41)</f>
        <v>33000</v>
      </c>
      <c r="K38" s="59">
        <f>SUM(K39+K41)</f>
        <v>25101.75</v>
      </c>
      <c r="L38" s="59">
        <f>SUM(L39+L41)</f>
        <v>25101.75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53500</v>
      </c>
      <c r="J39" s="60">
        <f>SUM(J40)</f>
        <v>33000</v>
      </c>
      <c r="K39" s="60">
        <f>SUM(K40)</f>
        <v>25101.75</v>
      </c>
      <c r="L39" s="60">
        <f>SUM(L40)</f>
        <v>25101.75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53500</v>
      </c>
      <c r="J40" s="77">
        <v>33000</v>
      </c>
      <c r="K40" s="77">
        <v>25101.75</v>
      </c>
      <c r="L40" s="77">
        <v>25101.75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800</v>
      </c>
      <c r="J43" s="59">
        <f t="shared" si="0"/>
        <v>500</v>
      </c>
      <c r="K43" s="60">
        <f t="shared" si="0"/>
        <v>363.01</v>
      </c>
      <c r="L43" s="59">
        <f t="shared" si="0"/>
        <v>363.01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800</v>
      </c>
      <c r="J44" s="59">
        <f t="shared" si="0"/>
        <v>500</v>
      </c>
      <c r="K44" s="59">
        <f t="shared" si="0"/>
        <v>363.01</v>
      </c>
      <c r="L44" s="59">
        <f t="shared" si="0"/>
        <v>363.01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800</v>
      </c>
      <c r="J45" s="59">
        <f t="shared" si="0"/>
        <v>500</v>
      </c>
      <c r="K45" s="59">
        <f t="shared" si="0"/>
        <v>363.01</v>
      </c>
      <c r="L45" s="59">
        <f t="shared" si="0"/>
        <v>363.01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800</v>
      </c>
      <c r="J46" s="77">
        <v>500</v>
      </c>
      <c r="K46" s="77">
        <v>363.01</v>
      </c>
      <c r="L46" s="77">
        <v>363.01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14500</v>
      </c>
      <c r="J47" s="82">
        <f t="shared" si="1"/>
        <v>10500</v>
      </c>
      <c r="K47" s="81">
        <f t="shared" si="1"/>
        <v>2460.86</v>
      </c>
      <c r="L47" s="81">
        <f t="shared" si="1"/>
        <v>2377.88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14500</v>
      </c>
      <c r="J48" s="60">
        <f t="shared" si="1"/>
        <v>10500</v>
      </c>
      <c r="K48" s="59">
        <f t="shared" si="1"/>
        <v>2460.86</v>
      </c>
      <c r="L48" s="60">
        <f t="shared" si="1"/>
        <v>2377.88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14500</v>
      </c>
      <c r="J49" s="60">
        <f t="shared" si="1"/>
        <v>10500</v>
      </c>
      <c r="K49" s="69">
        <f t="shared" si="1"/>
        <v>2460.86</v>
      </c>
      <c r="L49" s="69">
        <f t="shared" si="1"/>
        <v>2377.88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14500</v>
      </c>
      <c r="J50" s="88">
        <f>SUM(J51:J66)</f>
        <v>10500</v>
      </c>
      <c r="K50" s="89">
        <f>SUM(K51:K66)</f>
        <v>2460.86</v>
      </c>
      <c r="L50" s="89">
        <f>SUM(L51:L66)</f>
        <v>2377.88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300</v>
      </c>
      <c r="J52" s="77">
        <v>300</v>
      </c>
      <c r="K52" s="77">
        <v>0</v>
      </c>
      <c r="L52" s="77">
        <v>0</v>
      </c>
      <c r="M52" s="1"/>
      <c r="Q52" s="75"/>
      <c r="R52" s="1"/>
    </row>
    <row r="53" spans="1:18" ht="26.25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100</v>
      </c>
      <c r="J53" s="77">
        <v>100</v>
      </c>
      <c r="K53" s="77">
        <v>0</v>
      </c>
      <c r="L53" s="77">
        <v>0</v>
      </c>
      <c r="M53" s="1"/>
      <c r="Q53" s="75"/>
      <c r="R53" s="1"/>
    </row>
    <row r="54" spans="1:18" ht="27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3100</v>
      </c>
      <c r="J54" s="77">
        <v>2200</v>
      </c>
      <c r="K54" s="77">
        <v>653.97</v>
      </c>
      <c r="L54" s="77">
        <v>653.97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200</v>
      </c>
      <c r="J56" s="77">
        <v>200</v>
      </c>
      <c r="K56" s="77">
        <v>84</v>
      </c>
      <c r="L56" s="77">
        <v>84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1000</v>
      </c>
      <c r="J59" s="77">
        <v>1000</v>
      </c>
      <c r="K59" s="77">
        <v>149.99</v>
      </c>
      <c r="L59" s="77">
        <v>149.99</v>
      </c>
      <c r="M59" s="1"/>
      <c r="Q59" s="75"/>
      <c r="R59" s="1"/>
    </row>
    <row r="60" spans="1:18" ht="15.75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400</v>
      </c>
      <c r="J60" s="77">
        <v>400</v>
      </c>
      <c r="K60" s="77">
        <v>375</v>
      </c>
      <c r="L60" s="77">
        <v>375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3500</v>
      </c>
      <c r="J62" s="77">
        <v>2500</v>
      </c>
      <c r="K62" s="77">
        <v>0</v>
      </c>
      <c r="L62" s="77">
        <v>0</v>
      </c>
      <c r="M62" s="1"/>
      <c r="Q62" s="75"/>
      <c r="R62" s="1"/>
    </row>
    <row r="63" spans="1:18" ht="27.75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1700</v>
      </c>
      <c r="J63" s="77">
        <v>1200</v>
      </c>
      <c r="K63" s="77">
        <v>64.94</v>
      </c>
      <c r="L63" s="77">
        <v>64.94</v>
      </c>
      <c r="M63" s="1"/>
      <c r="Q63" s="75"/>
      <c r="R63" s="1"/>
    </row>
    <row r="64" spans="1:18" ht="12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900</v>
      </c>
      <c r="J64" s="77">
        <v>600</v>
      </c>
      <c r="K64" s="77">
        <v>180.85</v>
      </c>
      <c r="L64" s="77">
        <v>180.85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3300</v>
      </c>
      <c r="J66" s="77">
        <v>2000</v>
      </c>
      <c r="K66" s="77">
        <v>952.11</v>
      </c>
      <c r="L66" s="77">
        <v>869.13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700</v>
      </c>
      <c r="J141" s="101">
        <f>SUM(J142+J147+J155)</f>
        <v>500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700</v>
      </c>
      <c r="J155" s="101">
        <f t="shared" si="14"/>
        <v>500</v>
      </c>
      <c r="K155" s="60">
        <f t="shared" si="14"/>
        <v>0</v>
      </c>
      <c r="L155" s="59">
        <f t="shared" si="14"/>
        <v>0</v>
      </c>
    </row>
    <row r="156" spans="1:13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700</v>
      </c>
      <c r="J156" s="115">
        <f t="shared" si="14"/>
        <v>500</v>
      </c>
      <c r="K156" s="89">
        <f t="shared" si="14"/>
        <v>0</v>
      </c>
      <c r="L156" s="88">
        <f t="shared" si="14"/>
        <v>0</v>
      </c>
    </row>
    <row r="157" spans="1:13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700</v>
      </c>
      <c r="J157" s="101">
        <f>SUM(J158:J159)</f>
        <v>500</v>
      </c>
      <c r="K157" s="60">
        <f>SUM(K158:K159)</f>
        <v>0</v>
      </c>
      <c r="L157" s="59">
        <f>SUM(L158:L159)</f>
        <v>0</v>
      </c>
    </row>
    <row r="158" spans="1:13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700</v>
      </c>
      <c r="J158" s="119">
        <v>500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1000</v>
      </c>
      <c r="J186" s="101">
        <f>SUM(J187+J240+J305)</f>
        <v>1000</v>
      </c>
      <c r="K186" s="60">
        <f>SUM(K187+K240+K305)</f>
        <v>0</v>
      </c>
      <c r="L186" s="59">
        <f>SUM(L187+L240+L305)</f>
        <v>0</v>
      </c>
      <c r="M186" s="1"/>
    </row>
    <row r="187" spans="1:13" ht="34.5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1000</v>
      </c>
      <c r="J187" s="81">
        <f>SUM(J188+J211+J218+J230+J234)</f>
        <v>1000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1000</v>
      </c>
      <c r="J188" s="101">
        <f>SUM(J189+J192+J197+J203+J208)</f>
        <v>1000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1000</v>
      </c>
      <c r="J208" s="101">
        <f t="shared" si="18"/>
        <v>1000</v>
      </c>
      <c r="K208" s="60">
        <f t="shared" si="18"/>
        <v>0</v>
      </c>
      <c r="L208" s="59">
        <f t="shared" si="18"/>
        <v>0</v>
      </c>
      <c r="M208" s="1"/>
    </row>
    <row r="209" spans="1:16" ht="26.25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1000</v>
      </c>
      <c r="J209" s="60">
        <f t="shared" si="18"/>
        <v>1000</v>
      </c>
      <c r="K209" s="60">
        <f t="shared" si="18"/>
        <v>0</v>
      </c>
      <c r="L209" s="60">
        <f t="shared" si="18"/>
        <v>0</v>
      </c>
      <c r="M209" s="1"/>
    </row>
    <row r="210" spans="1:16" ht="27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1000</v>
      </c>
      <c r="J210" s="78">
        <v>1000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70500</v>
      </c>
      <c r="J370" s="111">
        <f>SUM(J35+J186)</f>
        <v>45500</v>
      </c>
      <c r="K370" s="111">
        <f>SUM(K35+K186)</f>
        <v>27925.62</v>
      </c>
      <c r="L370" s="111">
        <f>SUM(L35+L186)</f>
        <v>27842.639999999999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59055118110236227" right="0.39370078740157483" top="0.70866141732283472" bottom="0.51181102362204722" header="0.31496062992125984" footer="0.31496062992125984"/>
  <pageSetup paperSize="9" scale="81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topLeftCell="A195" workbookViewId="0">
      <selection activeCell="G371" sqref="G371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237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239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240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241</v>
      </c>
      <c r="H15" s="164"/>
      <c r="I15" s="164"/>
      <c r="J15" s="164"/>
      <c r="K15" s="164"/>
      <c r="M15" s="6"/>
    </row>
    <row r="16" spans="1:17" ht="12" customHeight="1">
      <c r="G16" s="165" t="s">
        <v>238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243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235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236</v>
      </c>
      <c r="J30" s="39" t="s">
        <v>24</v>
      </c>
      <c r="K30" s="40" t="s">
        <v>22</v>
      </c>
      <c r="L30" s="40" t="s">
        <v>22</v>
      </c>
      <c r="M30" s="24"/>
    </row>
    <row r="31" spans="1:13" ht="14.25" customHeight="1">
      <c r="A31" s="41" t="s">
        <v>26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153000</v>
      </c>
      <c r="J35" s="59">
        <f>SUM(J36+J47+J67+J88+J95+J115+J141+J160+J170)</f>
        <v>95800</v>
      </c>
      <c r="K35" s="60">
        <f>SUM(K36+K47+K67+K88+K95+K115+K141+K160+K170)</f>
        <v>55055.19</v>
      </c>
      <c r="L35" s="59">
        <f>SUM(L36+L47+L67+L88+L95+L115+L141+L160+L170)</f>
        <v>55055.19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109500</v>
      </c>
      <c r="J36" s="59">
        <f>SUM(J37+J43)</f>
        <v>65500</v>
      </c>
      <c r="K36" s="68">
        <f>SUM(K37+K43)</f>
        <v>44478.18</v>
      </c>
      <c r="L36" s="69">
        <f>SUM(L37+L43)</f>
        <v>44478.18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107900</v>
      </c>
      <c r="J37" s="59">
        <f>SUM(J38)</f>
        <v>64500</v>
      </c>
      <c r="K37" s="60">
        <f>SUM(K38)</f>
        <v>43849.24</v>
      </c>
      <c r="L37" s="59">
        <f>SUM(L38)</f>
        <v>43849.24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107900</v>
      </c>
      <c r="J38" s="59">
        <f>SUM(J39+J41)</f>
        <v>64500</v>
      </c>
      <c r="K38" s="59">
        <f>SUM(K39+K41)</f>
        <v>43849.24</v>
      </c>
      <c r="L38" s="59">
        <f>SUM(L39+L41)</f>
        <v>43849.24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107900</v>
      </c>
      <c r="J39" s="60">
        <f>SUM(J40)</f>
        <v>64500</v>
      </c>
      <c r="K39" s="60">
        <f>SUM(K40)</f>
        <v>43849.24</v>
      </c>
      <c r="L39" s="60">
        <f>SUM(L40)</f>
        <v>43849.24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107900</v>
      </c>
      <c r="J40" s="77">
        <v>64500</v>
      </c>
      <c r="K40" s="77">
        <v>43849.24</v>
      </c>
      <c r="L40" s="77">
        <v>43849.24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1600</v>
      </c>
      <c r="J43" s="59">
        <f t="shared" si="0"/>
        <v>1000</v>
      </c>
      <c r="K43" s="60">
        <f t="shared" si="0"/>
        <v>628.94000000000005</v>
      </c>
      <c r="L43" s="59">
        <f t="shared" si="0"/>
        <v>628.94000000000005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1600</v>
      </c>
      <c r="J44" s="59">
        <f t="shared" si="0"/>
        <v>1000</v>
      </c>
      <c r="K44" s="59">
        <f t="shared" si="0"/>
        <v>628.94000000000005</v>
      </c>
      <c r="L44" s="59">
        <f t="shared" si="0"/>
        <v>628.94000000000005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1600</v>
      </c>
      <c r="J45" s="59">
        <f t="shared" si="0"/>
        <v>1000</v>
      </c>
      <c r="K45" s="59">
        <f t="shared" si="0"/>
        <v>628.94000000000005</v>
      </c>
      <c r="L45" s="59">
        <f t="shared" si="0"/>
        <v>628.94000000000005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1600</v>
      </c>
      <c r="J46" s="77">
        <v>1000</v>
      </c>
      <c r="K46" s="77">
        <v>628.94000000000005</v>
      </c>
      <c r="L46" s="77">
        <v>628.94000000000005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40500</v>
      </c>
      <c r="J47" s="82">
        <f t="shared" si="1"/>
        <v>27500</v>
      </c>
      <c r="K47" s="81">
        <f t="shared" si="1"/>
        <v>10429.73</v>
      </c>
      <c r="L47" s="81">
        <f t="shared" si="1"/>
        <v>10429.73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40500</v>
      </c>
      <c r="J48" s="60">
        <f t="shared" si="1"/>
        <v>27500</v>
      </c>
      <c r="K48" s="59">
        <f t="shared" si="1"/>
        <v>10429.73</v>
      </c>
      <c r="L48" s="60">
        <f t="shared" si="1"/>
        <v>10429.73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40500</v>
      </c>
      <c r="J49" s="60">
        <f t="shared" si="1"/>
        <v>27500</v>
      </c>
      <c r="K49" s="69">
        <f t="shared" si="1"/>
        <v>10429.73</v>
      </c>
      <c r="L49" s="69">
        <f t="shared" si="1"/>
        <v>10429.73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40500</v>
      </c>
      <c r="J50" s="88">
        <f>SUM(J51:J66)</f>
        <v>27500</v>
      </c>
      <c r="K50" s="89">
        <f>SUM(K51:K66)</f>
        <v>10429.73</v>
      </c>
      <c r="L50" s="89">
        <f>SUM(L51:L66)</f>
        <v>10429.73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9800</v>
      </c>
      <c r="J54" s="77">
        <v>6900</v>
      </c>
      <c r="K54" s="77">
        <v>3124.45</v>
      </c>
      <c r="L54" s="77">
        <v>3124.45</v>
      </c>
      <c r="M54" s="1"/>
      <c r="Q54" s="75"/>
      <c r="R54" s="1"/>
    </row>
    <row r="55" spans="1:18" ht="26.25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1800</v>
      </c>
      <c r="J55" s="77">
        <v>1300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23900</v>
      </c>
      <c r="J57" s="77">
        <v>15100</v>
      </c>
      <c r="K57" s="77">
        <v>6038.28</v>
      </c>
      <c r="L57" s="77">
        <v>6038.28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400</v>
      </c>
      <c r="J59" s="77">
        <v>400</v>
      </c>
      <c r="K59" s="77">
        <v>308.06</v>
      </c>
      <c r="L59" s="77">
        <v>308.06</v>
      </c>
      <c r="M59" s="1"/>
      <c r="Q59" s="75"/>
      <c r="R59" s="1"/>
    </row>
    <row r="60" spans="1:18" ht="15.75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500</v>
      </c>
      <c r="J60" s="77">
        <v>500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1800</v>
      </c>
      <c r="J62" s="77">
        <v>1000</v>
      </c>
      <c r="K62" s="77">
        <v>491.92</v>
      </c>
      <c r="L62" s="77">
        <v>491.92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2300</v>
      </c>
      <c r="J66" s="77">
        <v>2300</v>
      </c>
      <c r="K66" s="77">
        <v>467.02</v>
      </c>
      <c r="L66" s="77">
        <v>467.02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3000</v>
      </c>
      <c r="J141" s="101">
        <f>SUM(J142+J147+J155)</f>
        <v>2800</v>
      </c>
      <c r="K141" s="60">
        <f>SUM(K142+K147+K155)</f>
        <v>147.28</v>
      </c>
      <c r="L141" s="59">
        <f>SUM(L142+L147+L155)</f>
        <v>147.28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3000</v>
      </c>
      <c r="J155" s="101">
        <f t="shared" si="14"/>
        <v>2800</v>
      </c>
      <c r="K155" s="60">
        <f t="shared" si="14"/>
        <v>147.28</v>
      </c>
      <c r="L155" s="59">
        <f t="shared" si="14"/>
        <v>147.28</v>
      </c>
    </row>
    <row r="156" spans="1:13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3000</v>
      </c>
      <c r="J156" s="115">
        <f t="shared" si="14"/>
        <v>2800</v>
      </c>
      <c r="K156" s="89">
        <f t="shared" si="14"/>
        <v>147.28</v>
      </c>
      <c r="L156" s="88">
        <f t="shared" si="14"/>
        <v>147.28</v>
      </c>
    </row>
    <row r="157" spans="1:13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3000</v>
      </c>
      <c r="J157" s="101">
        <f>SUM(J158:J159)</f>
        <v>2800</v>
      </c>
      <c r="K157" s="60">
        <f>SUM(K158:K159)</f>
        <v>147.28</v>
      </c>
      <c r="L157" s="59">
        <f>SUM(L158:L159)</f>
        <v>147.28</v>
      </c>
    </row>
    <row r="158" spans="1:13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3000</v>
      </c>
      <c r="J158" s="119">
        <v>2800</v>
      </c>
      <c r="K158" s="119">
        <v>147.28</v>
      </c>
      <c r="L158" s="119">
        <v>147.28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60000</v>
      </c>
      <c r="J186" s="101">
        <f>SUM(J187+J240+J305)</f>
        <v>60000</v>
      </c>
      <c r="K186" s="60">
        <f>SUM(K187+K240+K305)</f>
        <v>11525.63</v>
      </c>
      <c r="L186" s="59">
        <f>SUM(L187+L240+L305)</f>
        <v>11525.63</v>
      </c>
      <c r="M186" s="1"/>
    </row>
    <row r="187" spans="1:13" ht="34.5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60000</v>
      </c>
      <c r="J187" s="81">
        <f>SUM(J188+J211+J218+J230+J234)</f>
        <v>60000</v>
      </c>
      <c r="K187" s="81">
        <f>SUM(K188+K211+K218+K230+K234)</f>
        <v>11525.63</v>
      </c>
      <c r="L187" s="81">
        <f>SUM(L188+L211+L218+L230+L234)</f>
        <v>11525.63</v>
      </c>
      <c r="M187" s="1"/>
    </row>
    <row r="188" spans="1:13" ht="30.75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59000</v>
      </c>
      <c r="J188" s="101">
        <f>SUM(J189+J192+J197+J203+J208)</f>
        <v>59000</v>
      </c>
      <c r="K188" s="60">
        <f>SUM(K189+K192+K197+K203+K208)</f>
        <v>11332.029999999999</v>
      </c>
      <c r="L188" s="59">
        <f>SUM(L189+L192+L197+L203+L208)</f>
        <v>11332.029999999999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3000</v>
      </c>
      <c r="J192" s="103">
        <f>J193</f>
        <v>3000</v>
      </c>
      <c r="K192" s="82">
        <f>K193</f>
        <v>3000</v>
      </c>
      <c r="L192" s="81">
        <f>L193</f>
        <v>3000</v>
      </c>
      <c r="M192" s="1"/>
    </row>
    <row r="193" spans="1:13" ht="27.75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3000</v>
      </c>
      <c r="J193" s="101">
        <f>SUM(J194:J196)</f>
        <v>3000</v>
      </c>
      <c r="K193" s="60">
        <f>SUM(K194:K196)</f>
        <v>3000</v>
      </c>
      <c r="L193" s="59">
        <f>SUM(L194:L196)</f>
        <v>3000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3000</v>
      </c>
      <c r="J195" s="78">
        <v>3000</v>
      </c>
      <c r="K195" s="78">
        <v>3000</v>
      </c>
      <c r="L195" s="78">
        <v>3000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56000</v>
      </c>
      <c r="J197" s="101">
        <f>J198</f>
        <v>56000</v>
      </c>
      <c r="K197" s="60">
        <f>K198</f>
        <v>8332.0299999999988</v>
      </c>
      <c r="L197" s="59">
        <f>L198</f>
        <v>8332.0299999999988</v>
      </c>
      <c r="M197" s="1"/>
    </row>
    <row r="198" spans="1:13" ht="23.25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56000</v>
      </c>
      <c r="J198" s="59">
        <f>SUM(J199:J202)</f>
        <v>56000</v>
      </c>
      <c r="K198" s="59">
        <f>SUM(K199:K202)</f>
        <v>8332.0299999999988</v>
      </c>
      <c r="L198" s="59">
        <f>SUM(L199:L202)</f>
        <v>8332.0299999999988</v>
      </c>
      <c r="M198" s="1"/>
    </row>
    <row r="199" spans="1:13" ht="23.25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45000</v>
      </c>
      <c r="J199" s="78">
        <v>45000</v>
      </c>
      <c r="K199" s="78">
        <v>4652.03</v>
      </c>
      <c r="L199" s="125">
        <v>4652.03</v>
      </c>
      <c r="M199" s="1"/>
    </row>
    <row r="200" spans="1:13" ht="29.25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11000</v>
      </c>
      <c r="J200" s="78">
        <v>11000</v>
      </c>
      <c r="K200" s="78">
        <v>3680</v>
      </c>
      <c r="L200" s="78">
        <v>3680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1000</v>
      </c>
      <c r="J211" s="104">
        <f t="shared" si="19"/>
        <v>1000</v>
      </c>
      <c r="K211" s="68">
        <f t="shared" si="19"/>
        <v>193.6</v>
      </c>
      <c r="L211" s="69">
        <f t="shared" si="19"/>
        <v>193.6</v>
      </c>
      <c r="M211" s="1"/>
    </row>
    <row r="212" spans="1:16" ht="25.5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1000</v>
      </c>
      <c r="J212" s="101">
        <f t="shared" si="19"/>
        <v>1000</v>
      </c>
      <c r="K212" s="60">
        <f t="shared" si="19"/>
        <v>193.6</v>
      </c>
      <c r="L212" s="59">
        <f t="shared" si="19"/>
        <v>193.6</v>
      </c>
      <c r="M212" s="1"/>
    </row>
    <row r="213" spans="1:16" ht="26.25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1000</v>
      </c>
      <c r="J213" s="103">
        <f>SUM(J214:J217)</f>
        <v>1000</v>
      </c>
      <c r="K213" s="82">
        <f>SUM(K214:K217)</f>
        <v>193.6</v>
      </c>
      <c r="L213" s="81">
        <f>SUM(L214:L217)</f>
        <v>193.6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1000</v>
      </c>
      <c r="J217" s="78">
        <v>1000</v>
      </c>
      <c r="K217" s="78">
        <v>193.6</v>
      </c>
      <c r="L217" s="125">
        <v>193.6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213000</v>
      </c>
      <c r="J370" s="111">
        <f>SUM(J35+J186)</f>
        <v>155800</v>
      </c>
      <c r="K370" s="111">
        <f>SUM(K35+K186)</f>
        <v>66580.820000000007</v>
      </c>
      <c r="L370" s="111">
        <f>SUM(L35+L186)</f>
        <v>66580.820000000007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0866141732283472" right="0.70866141732283472" top="0.74803149606299213" bottom="0.74803149606299213" header="0.31496062992125984" footer="0.31496062992125984"/>
  <pageSetup scale="79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topLeftCell="A4" workbookViewId="0">
      <selection activeCell="I26" sqref="I26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237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239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240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241</v>
      </c>
      <c r="H15" s="164"/>
      <c r="I15" s="164"/>
      <c r="J15" s="164"/>
      <c r="K15" s="164"/>
      <c r="M15" s="6"/>
    </row>
    <row r="16" spans="1:17" ht="12" customHeight="1">
      <c r="G16" s="165" t="s">
        <v>238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251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244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236</v>
      </c>
      <c r="J30" s="39" t="s">
        <v>245</v>
      </c>
      <c r="K30" s="40" t="s">
        <v>22</v>
      </c>
      <c r="L30" s="40" t="s">
        <v>22</v>
      </c>
      <c r="M30" s="24"/>
    </row>
    <row r="31" spans="1:13" ht="14.25" customHeight="1">
      <c r="A31" s="41" t="s">
        <v>26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5800</v>
      </c>
      <c r="J35" s="59">
        <f>SUM(J36+J47+J67+J88+J95+J115+J141+J160+J170)</f>
        <v>4700</v>
      </c>
      <c r="K35" s="60">
        <f>SUM(K36+K47+K67+K88+K95+K115+K141+K160+K170)</f>
        <v>1908.83</v>
      </c>
      <c r="L35" s="59">
        <f>SUM(L36+L47+L67+L88+L95+L115+L141+L160+L170)</f>
        <v>1767.29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0</v>
      </c>
      <c r="J38" s="59">
        <f>SUM(J39+J41)</f>
        <v>0</v>
      </c>
      <c r="K38" s="59">
        <f>SUM(K39+K41)</f>
        <v>0</v>
      </c>
      <c r="L38" s="59">
        <f>SUM(L39+L41)</f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0</v>
      </c>
      <c r="J39" s="60">
        <f>SUM(J40)</f>
        <v>0</v>
      </c>
      <c r="K39" s="60">
        <f>SUM(K40)</f>
        <v>0</v>
      </c>
      <c r="L39" s="60">
        <f>SUM(L40)</f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0</v>
      </c>
      <c r="J43" s="59">
        <f t="shared" si="0"/>
        <v>0</v>
      </c>
      <c r="K43" s="60">
        <f t="shared" si="0"/>
        <v>0</v>
      </c>
      <c r="L43" s="59">
        <f t="shared" si="0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0</v>
      </c>
      <c r="J44" s="59">
        <f t="shared" si="0"/>
        <v>0</v>
      </c>
      <c r="K44" s="59">
        <f t="shared" si="0"/>
        <v>0</v>
      </c>
      <c r="L44" s="59">
        <f t="shared" si="0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0</v>
      </c>
      <c r="J45" s="59">
        <f t="shared" si="0"/>
        <v>0</v>
      </c>
      <c r="K45" s="59">
        <f t="shared" si="0"/>
        <v>0</v>
      </c>
      <c r="L45" s="59">
        <f t="shared" si="0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5800</v>
      </c>
      <c r="J47" s="82">
        <f t="shared" si="1"/>
        <v>4700</v>
      </c>
      <c r="K47" s="81">
        <f t="shared" si="1"/>
        <v>1908.83</v>
      </c>
      <c r="L47" s="81">
        <f t="shared" si="1"/>
        <v>1767.29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5800</v>
      </c>
      <c r="J48" s="60">
        <f t="shared" si="1"/>
        <v>4700</v>
      </c>
      <c r="K48" s="59">
        <f t="shared" si="1"/>
        <v>1908.83</v>
      </c>
      <c r="L48" s="60">
        <f t="shared" si="1"/>
        <v>1767.29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5800</v>
      </c>
      <c r="J49" s="60">
        <f t="shared" si="1"/>
        <v>4700</v>
      </c>
      <c r="K49" s="69">
        <f t="shared" si="1"/>
        <v>1908.83</v>
      </c>
      <c r="L49" s="69">
        <f t="shared" si="1"/>
        <v>1767.29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5800</v>
      </c>
      <c r="J50" s="88">
        <f>SUM(J51:J66)</f>
        <v>4700</v>
      </c>
      <c r="K50" s="89">
        <f>SUM(K51:K66)</f>
        <v>1908.83</v>
      </c>
      <c r="L50" s="89">
        <f>SUM(L51:L66)</f>
        <v>1767.29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1700</v>
      </c>
      <c r="J57" s="77">
        <v>1700</v>
      </c>
      <c r="K57" s="77">
        <v>319.37</v>
      </c>
      <c r="L57" s="77">
        <v>319.37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4100</v>
      </c>
      <c r="J62" s="77">
        <v>3000</v>
      </c>
      <c r="K62" s="77">
        <v>1589.46</v>
      </c>
      <c r="L62" s="77">
        <v>1447.92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hidden="1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0</v>
      </c>
      <c r="J66" s="77">
        <v>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5800</v>
      </c>
      <c r="J370" s="111">
        <f>SUM(J35+J186)</f>
        <v>4700</v>
      </c>
      <c r="K370" s="111">
        <f>SUM(K35+K186)</f>
        <v>1908.83</v>
      </c>
      <c r="L370" s="111">
        <f>SUM(L35+L186)</f>
        <v>1767.29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72" right="0.70866141732283472" top="0.39370078740157483" bottom="0.19685039370078741" header="0.31496062992125984" footer="0.31496062992125984"/>
  <pageSetup scale="7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topLeftCell="A50" workbookViewId="0">
      <selection activeCell="A50" sqref="A1:XFD1048576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237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239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240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241</v>
      </c>
      <c r="H15" s="164"/>
      <c r="I15" s="164"/>
      <c r="J15" s="164"/>
      <c r="K15" s="164"/>
      <c r="M15" s="6"/>
    </row>
    <row r="16" spans="1:17" ht="12" customHeight="1">
      <c r="G16" s="165" t="s">
        <v>238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242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246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247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29.1" customHeight="1">
      <c r="A28" s="168" t="s">
        <v>248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249</v>
      </c>
      <c r="L28" s="28"/>
      <c r="M28" s="24"/>
    </row>
    <row r="29" spans="1:13" ht="12.75" customHeight="1">
      <c r="F29" s="2"/>
      <c r="G29" s="34" t="s">
        <v>19</v>
      </c>
      <c r="H29" s="35" t="s">
        <v>20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250</v>
      </c>
      <c r="J30" s="39" t="s">
        <v>24</v>
      </c>
      <c r="K30" s="40" t="s">
        <v>22</v>
      </c>
      <c r="L30" s="40" t="s">
        <v>250</v>
      </c>
      <c r="M30" s="24"/>
    </row>
    <row r="31" spans="1:13" ht="14.25" customHeight="1">
      <c r="A31" s="41" t="s">
        <v>26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12800</v>
      </c>
      <c r="J35" s="59">
        <f>SUM(J36+J47+J67+J88+J95+J115+J141+J160+J170)</f>
        <v>10800</v>
      </c>
      <c r="K35" s="60">
        <f>SUM(K36+K47+K67+K88+K95+K115+K141+K160+K170)</f>
        <v>7684.7400000000007</v>
      </c>
      <c r="L35" s="59">
        <f>SUM(L36+L47+L67+L88+L95+L115+L141+L160+L170)</f>
        <v>6895.56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0</v>
      </c>
      <c r="J38" s="59">
        <f>SUM(J39+J41)</f>
        <v>0</v>
      </c>
      <c r="K38" s="59">
        <f>SUM(K39+K41)</f>
        <v>0</v>
      </c>
      <c r="L38" s="59">
        <f>SUM(L39+L41)</f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0</v>
      </c>
      <c r="J39" s="60">
        <f>SUM(J40)</f>
        <v>0</v>
      </c>
      <c r="K39" s="60">
        <f>SUM(K40)</f>
        <v>0</v>
      </c>
      <c r="L39" s="60">
        <f>SUM(L40)</f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0</v>
      </c>
      <c r="J43" s="59">
        <f t="shared" si="0"/>
        <v>0</v>
      </c>
      <c r="K43" s="60">
        <f t="shared" si="0"/>
        <v>0</v>
      </c>
      <c r="L43" s="59">
        <f t="shared" si="0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0</v>
      </c>
      <c r="J44" s="59">
        <f t="shared" si="0"/>
        <v>0</v>
      </c>
      <c r="K44" s="59">
        <f t="shared" si="0"/>
        <v>0</v>
      </c>
      <c r="L44" s="59">
        <f t="shared" si="0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0</v>
      </c>
      <c r="J45" s="59">
        <f t="shared" si="0"/>
        <v>0</v>
      </c>
      <c r="K45" s="59">
        <f t="shared" si="0"/>
        <v>0</v>
      </c>
      <c r="L45" s="59">
        <f t="shared" si="0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12800</v>
      </c>
      <c r="J47" s="82">
        <f t="shared" si="1"/>
        <v>10800</v>
      </c>
      <c r="K47" s="81">
        <f t="shared" si="1"/>
        <v>7684.7400000000007</v>
      </c>
      <c r="L47" s="81">
        <f t="shared" si="1"/>
        <v>6895.56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12800</v>
      </c>
      <c r="J48" s="60">
        <f t="shared" si="1"/>
        <v>10800</v>
      </c>
      <c r="K48" s="59">
        <f t="shared" si="1"/>
        <v>7684.7400000000007</v>
      </c>
      <c r="L48" s="60">
        <f t="shared" si="1"/>
        <v>6895.56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12800</v>
      </c>
      <c r="J49" s="60">
        <f t="shared" si="1"/>
        <v>10800</v>
      </c>
      <c r="K49" s="69">
        <f t="shared" si="1"/>
        <v>7684.7400000000007</v>
      </c>
      <c r="L49" s="69">
        <f t="shared" si="1"/>
        <v>6895.56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12800</v>
      </c>
      <c r="J50" s="88">
        <f>SUM(J51:J66)</f>
        <v>10800</v>
      </c>
      <c r="K50" s="89">
        <f>SUM(K51:K66)</f>
        <v>7684.7400000000007</v>
      </c>
      <c r="L50" s="89">
        <f>SUM(L51:L66)</f>
        <v>6895.56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4500</v>
      </c>
      <c r="J59" s="77">
        <v>3500</v>
      </c>
      <c r="K59" s="77">
        <v>2668.73</v>
      </c>
      <c r="L59" s="77">
        <v>2668.73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7500</v>
      </c>
      <c r="J62" s="77">
        <v>6500</v>
      </c>
      <c r="K62" s="77">
        <v>4720.95</v>
      </c>
      <c r="L62" s="77">
        <v>3931.77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800</v>
      </c>
      <c r="J66" s="77">
        <v>800</v>
      </c>
      <c r="K66" s="77">
        <v>295.06</v>
      </c>
      <c r="L66" s="77">
        <v>295.06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21900</v>
      </c>
      <c r="J186" s="101">
        <f>SUM(J187+J240+J305)</f>
        <v>21900</v>
      </c>
      <c r="K186" s="60">
        <f>SUM(K187+K240+K305)</f>
        <v>4286.6400000000003</v>
      </c>
      <c r="L186" s="59">
        <f>SUM(L187+L240+L305)</f>
        <v>4286.6400000000003</v>
      </c>
      <c r="M186" s="1"/>
    </row>
    <row r="187" spans="1:13" ht="34.5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21900</v>
      </c>
      <c r="J187" s="81">
        <f>SUM(J188+J211+J218+J230+J234)</f>
        <v>21900</v>
      </c>
      <c r="K187" s="81">
        <f>SUM(K188+K211+K218+K230+K234)</f>
        <v>4286.6400000000003</v>
      </c>
      <c r="L187" s="81">
        <f>SUM(L188+L211+L218+L230+L234)</f>
        <v>4286.6400000000003</v>
      </c>
      <c r="M187" s="1"/>
    </row>
    <row r="188" spans="1:13" ht="30.75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21900</v>
      </c>
      <c r="J188" s="101">
        <f>SUM(J189+J192+J197+J203+J208)</f>
        <v>21900</v>
      </c>
      <c r="K188" s="60">
        <f>SUM(K189+K192+K197+K203+K208)</f>
        <v>4286.6400000000003</v>
      </c>
      <c r="L188" s="59">
        <f>SUM(L189+L192+L197+L203+L208)</f>
        <v>4286.6400000000003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21900</v>
      </c>
      <c r="J192" s="103">
        <f>J193</f>
        <v>21900</v>
      </c>
      <c r="K192" s="82">
        <f>K193</f>
        <v>4286.6400000000003</v>
      </c>
      <c r="L192" s="81">
        <f>L193</f>
        <v>4286.6400000000003</v>
      </c>
      <c r="M192" s="1"/>
    </row>
    <row r="193" spans="1:13" ht="27.75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21900</v>
      </c>
      <c r="J193" s="101">
        <f>SUM(J194:J196)</f>
        <v>21900</v>
      </c>
      <c r="K193" s="60">
        <f>SUM(K194:K196)</f>
        <v>4286.6400000000003</v>
      </c>
      <c r="L193" s="59">
        <f>SUM(L194:L196)</f>
        <v>4286.6400000000003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4500</v>
      </c>
      <c r="J195" s="78">
        <v>4500</v>
      </c>
      <c r="K195" s="78">
        <v>4286.6400000000003</v>
      </c>
      <c r="L195" s="78">
        <v>4286.6400000000003</v>
      </c>
      <c r="M195" s="1"/>
    </row>
    <row r="196" spans="1:13" ht="26.25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17400</v>
      </c>
      <c r="J196" s="76">
        <v>17400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34700</v>
      </c>
      <c r="J370" s="111">
        <f>SUM(J35+J186)</f>
        <v>32700</v>
      </c>
      <c r="K370" s="111">
        <f>SUM(K35+K186)</f>
        <v>11971.380000000001</v>
      </c>
      <c r="L370" s="111">
        <f>SUM(L35+L186)</f>
        <v>11182.2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72" right="0.70866141732283472" top="0.19685039370078741" bottom="0.19685039370078741" header="0.31496062992125984" footer="0.31496062992125984"/>
  <pageSetup scale="7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topLeftCell="A4" workbookViewId="0">
      <selection activeCell="A4" sqref="A1:XFD1048576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237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239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240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241</v>
      </c>
      <c r="H15" s="164"/>
      <c r="I15" s="164"/>
      <c r="J15" s="164"/>
      <c r="K15" s="164"/>
      <c r="M15" s="6"/>
    </row>
    <row r="16" spans="1:17" ht="12" customHeight="1">
      <c r="G16" s="165" t="s">
        <v>238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251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252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253</v>
      </c>
      <c r="J30" s="39" t="s">
        <v>245</v>
      </c>
      <c r="K30" s="40" t="s">
        <v>22</v>
      </c>
      <c r="L30" s="40" t="s">
        <v>254</v>
      </c>
      <c r="M30" s="24"/>
    </row>
    <row r="31" spans="1:13" ht="14.25" customHeight="1">
      <c r="A31" s="41" t="s">
        <v>26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29000</v>
      </c>
      <c r="J35" s="59">
        <f>SUM(J36+J47+J67+J88+J95+J115+J141+J160+J170)</f>
        <v>17800</v>
      </c>
      <c r="K35" s="60">
        <f>SUM(K36+K47+K67+K88+K95+K115+K141+K160+K170)</f>
        <v>10840.390000000001</v>
      </c>
      <c r="L35" s="59">
        <f>SUM(L36+L47+L67+L88+L95+L115+L141+L160+L170)</f>
        <v>10840.390000000001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24300</v>
      </c>
      <c r="J36" s="59">
        <f>SUM(J37+J43)</f>
        <v>14200</v>
      </c>
      <c r="K36" s="68">
        <f>SUM(K37+K43)</f>
        <v>9972.86</v>
      </c>
      <c r="L36" s="69">
        <f>SUM(L37+L43)</f>
        <v>9972.86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23900</v>
      </c>
      <c r="J37" s="59">
        <f>SUM(J38)</f>
        <v>14000</v>
      </c>
      <c r="K37" s="60">
        <f>SUM(K38)</f>
        <v>9831.76</v>
      </c>
      <c r="L37" s="59">
        <f>SUM(L38)</f>
        <v>9831.76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23900</v>
      </c>
      <c r="J38" s="59">
        <f>SUM(J39+J41)</f>
        <v>14000</v>
      </c>
      <c r="K38" s="59">
        <f>SUM(K39+K41)</f>
        <v>9831.76</v>
      </c>
      <c r="L38" s="59">
        <f>SUM(L39+L41)</f>
        <v>9831.76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23900</v>
      </c>
      <c r="J39" s="60">
        <f>SUM(J40)</f>
        <v>14000</v>
      </c>
      <c r="K39" s="60">
        <f>SUM(K40)</f>
        <v>9831.76</v>
      </c>
      <c r="L39" s="60">
        <f>SUM(L40)</f>
        <v>9831.76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23900</v>
      </c>
      <c r="J40" s="77">
        <v>14000</v>
      </c>
      <c r="K40" s="77">
        <v>9831.76</v>
      </c>
      <c r="L40" s="77">
        <v>9831.76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400</v>
      </c>
      <c r="J43" s="59">
        <f t="shared" si="0"/>
        <v>200</v>
      </c>
      <c r="K43" s="60">
        <f t="shared" si="0"/>
        <v>141.1</v>
      </c>
      <c r="L43" s="59">
        <f t="shared" si="0"/>
        <v>141.1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400</v>
      </c>
      <c r="J44" s="59">
        <f t="shared" si="0"/>
        <v>200</v>
      </c>
      <c r="K44" s="59">
        <f t="shared" si="0"/>
        <v>141.1</v>
      </c>
      <c r="L44" s="59">
        <f t="shared" si="0"/>
        <v>141.1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400</v>
      </c>
      <c r="J45" s="59">
        <f t="shared" si="0"/>
        <v>200</v>
      </c>
      <c r="K45" s="59">
        <f t="shared" si="0"/>
        <v>141.1</v>
      </c>
      <c r="L45" s="59">
        <f t="shared" si="0"/>
        <v>141.1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400</v>
      </c>
      <c r="J46" s="77">
        <v>200</v>
      </c>
      <c r="K46" s="77">
        <v>141.1</v>
      </c>
      <c r="L46" s="77">
        <v>141.1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3700</v>
      </c>
      <c r="J47" s="82">
        <f t="shared" si="1"/>
        <v>3000</v>
      </c>
      <c r="K47" s="81">
        <f t="shared" si="1"/>
        <v>867.53</v>
      </c>
      <c r="L47" s="81">
        <f t="shared" si="1"/>
        <v>867.53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3700</v>
      </c>
      <c r="J48" s="60">
        <f t="shared" si="1"/>
        <v>3000</v>
      </c>
      <c r="K48" s="59">
        <f t="shared" si="1"/>
        <v>867.53</v>
      </c>
      <c r="L48" s="60">
        <f t="shared" si="1"/>
        <v>867.53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3700</v>
      </c>
      <c r="J49" s="60">
        <f t="shared" si="1"/>
        <v>3000</v>
      </c>
      <c r="K49" s="69">
        <f t="shared" si="1"/>
        <v>867.53</v>
      </c>
      <c r="L49" s="69">
        <f t="shared" si="1"/>
        <v>867.53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3700</v>
      </c>
      <c r="J50" s="88">
        <f>SUM(J51:J66)</f>
        <v>3000</v>
      </c>
      <c r="K50" s="89">
        <f>SUM(K51:K66)</f>
        <v>867.53</v>
      </c>
      <c r="L50" s="89">
        <f>SUM(L51:L66)</f>
        <v>867.53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2000</v>
      </c>
      <c r="J54" s="77">
        <v>1700</v>
      </c>
      <c r="K54" s="77">
        <v>467.53</v>
      </c>
      <c r="L54" s="77">
        <v>467.53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100</v>
      </c>
      <c r="J56" s="77">
        <v>100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200</v>
      </c>
      <c r="J60" s="77">
        <v>200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800</v>
      </c>
      <c r="J62" s="77">
        <v>400</v>
      </c>
      <c r="K62" s="77">
        <v>400</v>
      </c>
      <c r="L62" s="77">
        <v>400</v>
      </c>
      <c r="M62" s="1"/>
      <c r="Q62" s="75"/>
      <c r="R62" s="1"/>
    </row>
    <row r="63" spans="1:18" ht="27.75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300</v>
      </c>
      <c r="J63" s="77">
        <v>300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300</v>
      </c>
      <c r="J66" s="77">
        <v>300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1000</v>
      </c>
      <c r="J141" s="101">
        <f>SUM(J142+J147+J155)</f>
        <v>600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1000</v>
      </c>
      <c r="J155" s="101">
        <f t="shared" si="14"/>
        <v>600</v>
      </c>
      <c r="K155" s="60">
        <f t="shared" si="14"/>
        <v>0</v>
      </c>
      <c r="L155" s="59">
        <f t="shared" si="14"/>
        <v>0</v>
      </c>
    </row>
    <row r="156" spans="1:13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1000</v>
      </c>
      <c r="J156" s="115">
        <f t="shared" si="14"/>
        <v>600</v>
      </c>
      <c r="K156" s="89">
        <f t="shared" si="14"/>
        <v>0</v>
      </c>
      <c r="L156" s="88">
        <f t="shared" si="14"/>
        <v>0</v>
      </c>
    </row>
    <row r="157" spans="1:13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1000</v>
      </c>
      <c r="J157" s="101">
        <f>SUM(J158:J159)</f>
        <v>600</v>
      </c>
      <c r="K157" s="60">
        <f>SUM(K158:K159)</f>
        <v>0</v>
      </c>
      <c r="L157" s="59">
        <f>SUM(L158:L159)</f>
        <v>0</v>
      </c>
    </row>
    <row r="158" spans="1:13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1000</v>
      </c>
      <c r="J158" s="119">
        <v>600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29000</v>
      </c>
      <c r="J370" s="111">
        <f>SUM(J35+J186)</f>
        <v>17800</v>
      </c>
      <c r="K370" s="111">
        <f>SUM(K35+K186)</f>
        <v>10840.390000000001</v>
      </c>
      <c r="L370" s="111">
        <f>SUM(L35+L186)</f>
        <v>10840.390000000001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scale="7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78"/>
  <sheetViews>
    <sheetView topLeftCell="A25" workbookViewId="0">
      <selection activeCell="A27" sqref="A27:I27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237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239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240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241</v>
      </c>
      <c r="H15" s="164"/>
      <c r="I15" s="164"/>
      <c r="J15" s="164"/>
      <c r="K15" s="164"/>
      <c r="M15" s="6"/>
    </row>
    <row r="16" spans="1:17" ht="12" customHeight="1">
      <c r="G16" s="165" t="s">
        <v>238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251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29.1" customHeight="1">
      <c r="A27" s="168" t="s">
        <v>255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256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257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245</v>
      </c>
      <c r="J30" s="39" t="s">
        <v>22</v>
      </c>
      <c r="K30" s="40" t="s">
        <v>24</v>
      </c>
      <c r="L30" s="40" t="s">
        <v>22</v>
      </c>
      <c r="M30" s="24"/>
    </row>
    <row r="31" spans="1:13" ht="14.25" customHeight="1">
      <c r="A31" s="41" t="s">
        <v>258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3000</v>
      </c>
      <c r="J35" s="59">
        <f>SUM(J36+J47+J67+J88+J95+J115+J141+J160+J170)</f>
        <v>3000</v>
      </c>
      <c r="K35" s="60">
        <f>SUM(K36+K47+K67+K88+K95+K115+K141+K160+K170)</f>
        <v>0</v>
      </c>
      <c r="L35" s="59">
        <f>SUM(L36+L47+L67+L88+L95+L115+L141+L160+L170)</f>
        <v>0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0</v>
      </c>
      <c r="J38" s="59">
        <f>SUM(J39+J41)</f>
        <v>0</v>
      </c>
      <c r="K38" s="59">
        <f>SUM(K39+K41)</f>
        <v>0</v>
      </c>
      <c r="L38" s="59">
        <f>SUM(L39+L41)</f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0</v>
      </c>
      <c r="J39" s="60">
        <f>SUM(J40)</f>
        <v>0</v>
      </c>
      <c r="K39" s="60">
        <f>SUM(K40)</f>
        <v>0</v>
      </c>
      <c r="L39" s="60">
        <f>SUM(L40)</f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0</v>
      </c>
      <c r="J43" s="59">
        <f t="shared" si="0"/>
        <v>0</v>
      </c>
      <c r="K43" s="60">
        <f t="shared" si="0"/>
        <v>0</v>
      </c>
      <c r="L43" s="59">
        <f t="shared" si="0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0</v>
      </c>
      <c r="J44" s="59">
        <f t="shared" si="0"/>
        <v>0</v>
      </c>
      <c r="K44" s="59">
        <f t="shared" si="0"/>
        <v>0</v>
      </c>
      <c r="L44" s="59">
        <f t="shared" si="0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0</v>
      </c>
      <c r="J45" s="59">
        <f t="shared" si="0"/>
        <v>0</v>
      </c>
      <c r="K45" s="59">
        <f t="shared" si="0"/>
        <v>0</v>
      </c>
      <c r="L45" s="59">
        <f t="shared" si="0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3000</v>
      </c>
      <c r="J47" s="82">
        <f t="shared" si="1"/>
        <v>3000</v>
      </c>
      <c r="K47" s="81">
        <f t="shared" si="1"/>
        <v>0</v>
      </c>
      <c r="L47" s="81">
        <f t="shared" si="1"/>
        <v>0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3000</v>
      </c>
      <c r="J48" s="60">
        <f t="shared" si="1"/>
        <v>3000</v>
      </c>
      <c r="K48" s="59">
        <f t="shared" si="1"/>
        <v>0</v>
      </c>
      <c r="L48" s="60">
        <f t="shared" si="1"/>
        <v>0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3000</v>
      </c>
      <c r="J49" s="60">
        <f t="shared" si="1"/>
        <v>3000</v>
      </c>
      <c r="K49" s="69">
        <f t="shared" si="1"/>
        <v>0</v>
      </c>
      <c r="L49" s="69">
        <f t="shared" si="1"/>
        <v>0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3000</v>
      </c>
      <c r="J50" s="88">
        <f>SUM(J51:J66)</f>
        <v>3000</v>
      </c>
      <c r="K50" s="89">
        <f>SUM(K51:K66)</f>
        <v>0</v>
      </c>
      <c r="L50" s="89">
        <f>SUM(L51:L66)</f>
        <v>0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hidden="1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0</v>
      </c>
      <c r="J62" s="77">
        <v>0</v>
      </c>
      <c r="K62" s="77">
        <v>0</v>
      </c>
      <c r="L62" s="77">
        <v>0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3000</v>
      </c>
      <c r="J66" s="77">
        <v>3000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3000</v>
      </c>
      <c r="J370" s="111">
        <f>SUM(J35+J186)</f>
        <v>3000</v>
      </c>
      <c r="K370" s="111">
        <f>SUM(K35+K186)</f>
        <v>0</v>
      </c>
      <c r="L370" s="111">
        <f>SUM(L35+L186)</f>
        <v>0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scale="7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topLeftCell="A28" workbookViewId="0">
      <selection activeCell="G32" sqref="G32:G33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237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239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240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241</v>
      </c>
      <c r="H15" s="164"/>
      <c r="I15" s="164"/>
      <c r="J15" s="164"/>
      <c r="K15" s="164"/>
      <c r="M15" s="6"/>
    </row>
    <row r="16" spans="1:17" ht="12" customHeight="1">
      <c r="G16" s="165" t="s">
        <v>238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251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259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260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257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245</v>
      </c>
      <c r="J30" s="39" t="s">
        <v>24</v>
      </c>
      <c r="K30" s="40" t="s">
        <v>22</v>
      </c>
      <c r="L30" s="40" t="s">
        <v>245</v>
      </c>
      <c r="M30" s="24"/>
    </row>
    <row r="31" spans="1:13" ht="14.25" customHeight="1">
      <c r="A31" s="41" t="s">
        <v>258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8800</v>
      </c>
      <c r="J35" s="59">
        <f>SUM(J36+J47+J67+J88+J95+J115+J141+J160+J170)</f>
        <v>4700</v>
      </c>
      <c r="K35" s="60">
        <f>SUM(K36+K47+K67+K88+K95+K115+K141+K160+K170)</f>
        <v>200</v>
      </c>
      <c r="L35" s="59">
        <f>SUM(L36+L47+L67+L88+L95+L115+L141+L160+L170)</f>
        <v>200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8200</v>
      </c>
      <c r="J36" s="59">
        <f>SUM(J37+J43)</f>
        <v>4200</v>
      </c>
      <c r="K36" s="68">
        <f>SUM(K37+K43)</f>
        <v>0</v>
      </c>
      <c r="L36" s="69">
        <f>SUM(L37+L43)</f>
        <v>0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8000</v>
      </c>
      <c r="J37" s="59">
        <f>SUM(J38)</f>
        <v>4000</v>
      </c>
      <c r="K37" s="60">
        <f>SUM(K38)</f>
        <v>0</v>
      </c>
      <c r="L37" s="59">
        <f>SUM(L38)</f>
        <v>0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8000</v>
      </c>
      <c r="J38" s="59">
        <f>SUM(J39+J41)</f>
        <v>4000</v>
      </c>
      <c r="K38" s="59">
        <f>SUM(K39+K41)</f>
        <v>0</v>
      </c>
      <c r="L38" s="59">
        <f>SUM(L39+L41)</f>
        <v>0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8000</v>
      </c>
      <c r="J39" s="60">
        <f>SUM(J40)</f>
        <v>4000</v>
      </c>
      <c r="K39" s="60">
        <f>SUM(K40)</f>
        <v>0</v>
      </c>
      <c r="L39" s="60">
        <f>SUM(L40)</f>
        <v>0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8000</v>
      </c>
      <c r="J40" s="77">
        <v>4000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200</v>
      </c>
      <c r="J43" s="59">
        <f t="shared" si="0"/>
        <v>200</v>
      </c>
      <c r="K43" s="60">
        <f t="shared" si="0"/>
        <v>0</v>
      </c>
      <c r="L43" s="59">
        <f t="shared" si="0"/>
        <v>0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200</v>
      </c>
      <c r="J44" s="59">
        <f t="shared" si="0"/>
        <v>200</v>
      </c>
      <c r="K44" s="59">
        <f t="shared" si="0"/>
        <v>0</v>
      </c>
      <c r="L44" s="59">
        <f t="shared" si="0"/>
        <v>0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200</v>
      </c>
      <c r="J45" s="59">
        <f t="shared" si="0"/>
        <v>200</v>
      </c>
      <c r="K45" s="59">
        <f t="shared" si="0"/>
        <v>0</v>
      </c>
      <c r="L45" s="59">
        <f t="shared" si="0"/>
        <v>0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200</v>
      </c>
      <c r="J46" s="77">
        <v>200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600</v>
      </c>
      <c r="J47" s="82">
        <f t="shared" si="1"/>
        <v>500</v>
      </c>
      <c r="K47" s="81">
        <f t="shared" si="1"/>
        <v>200</v>
      </c>
      <c r="L47" s="81">
        <f t="shared" si="1"/>
        <v>200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600</v>
      </c>
      <c r="J48" s="60">
        <f t="shared" si="1"/>
        <v>500</v>
      </c>
      <c r="K48" s="59">
        <f t="shared" si="1"/>
        <v>200</v>
      </c>
      <c r="L48" s="60">
        <f t="shared" si="1"/>
        <v>200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600</v>
      </c>
      <c r="J49" s="60">
        <f t="shared" si="1"/>
        <v>500</v>
      </c>
      <c r="K49" s="69">
        <f t="shared" si="1"/>
        <v>200</v>
      </c>
      <c r="L49" s="69">
        <f t="shared" si="1"/>
        <v>200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600</v>
      </c>
      <c r="J50" s="88">
        <f>SUM(J51:J66)</f>
        <v>500</v>
      </c>
      <c r="K50" s="89">
        <f>SUM(K51:K66)</f>
        <v>200</v>
      </c>
      <c r="L50" s="89">
        <f>SUM(L51:L66)</f>
        <v>200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300</v>
      </c>
      <c r="J62" s="77">
        <v>200</v>
      </c>
      <c r="K62" s="77">
        <v>200</v>
      </c>
      <c r="L62" s="77">
        <v>200</v>
      </c>
      <c r="M62" s="1"/>
      <c r="Q62" s="75"/>
      <c r="R62" s="1"/>
    </row>
    <row r="63" spans="1:18" ht="27.75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200</v>
      </c>
      <c r="J63" s="77">
        <v>200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100</v>
      </c>
      <c r="J66" s="77">
        <v>100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8800</v>
      </c>
      <c r="J370" s="111">
        <f>SUM(J35+J186)</f>
        <v>4700</v>
      </c>
      <c r="K370" s="111">
        <f>SUM(K35+K186)</f>
        <v>200</v>
      </c>
      <c r="L370" s="111">
        <f>SUM(L35+L186)</f>
        <v>200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61" right="0.70866141732283461" top="0" bottom="0" header="0.31496062992125984" footer="0.31496062992125984"/>
  <pageSetup scale="7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topLeftCell="A28" zoomScale="110" zoomScaleNormal="110" workbookViewId="0">
      <selection activeCell="R66" sqref="R66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237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239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240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241</v>
      </c>
      <c r="H15" s="164"/>
      <c r="I15" s="164"/>
      <c r="J15" s="164"/>
      <c r="K15" s="164"/>
      <c r="M15" s="6"/>
    </row>
    <row r="16" spans="1:17" ht="12" customHeight="1">
      <c r="G16" s="165" t="s">
        <v>238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251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235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261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236</v>
      </c>
      <c r="J30" s="39" t="s">
        <v>24</v>
      </c>
      <c r="K30" s="40" t="s">
        <v>22</v>
      </c>
      <c r="L30" s="40" t="s">
        <v>22</v>
      </c>
      <c r="M30" s="24"/>
    </row>
    <row r="31" spans="1:13" ht="14.25" customHeight="1">
      <c r="A31" s="41" t="s">
        <v>262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3800</v>
      </c>
      <c r="J35" s="59">
        <f>SUM(J36+J47+J67+J88+J95+J115+J141+J160+J170)</f>
        <v>2800</v>
      </c>
      <c r="K35" s="60">
        <f>SUM(K36+K47+K67+K88+K95+K115+K141+K160+K170)</f>
        <v>100</v>
      </c>
      <c r="L35" s="59">
        <f>SUM(L36+L47+L67+L88+L95+L115+L141+L160+L170)</f>
        <v>100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0</v>
      </c>
      <c r="J38" s="59">
        <f>SUM(J39+J41)</f>
        <v>0</v>
      </c>
      <c r="K38" s="59">
        <f>SUM(K39+K41)</f>
        <v>0</v>
      </c>
      <c r="L38" s="59">
        <f>SUM(L39+L41)</f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0</v>
      </c>
      <c r="J39" s="60">
        <f>SUM(J40)</f>
        <v>0</v>
      </c>
      <c r="K39" s="60">
        <f>SUM(K40)</f>
        <v>0</v>
      </c>
      <c r="L39" s="60">
        <f>SUM(L40)</f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0</v>
      </c>
      <c r="J43" s="59">
        <f t="shared" si="0"/>
        <v>0</v>
      </c>
      <c r="K43" s="60">
        <f t="shared" si="0"/>
        <v>0</v>
      </c>
      <c r="L43" s="59">
        <f t="shared" si="0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0</v>
      </c>
      <c r="J44" s="59">
        <f t="shared" si="0"/>
        <v>0</v>
      </c>
      <c r="K44" s="59">
        <f t="shared" si="0"/>
        <v>0</v>
      </c>
      <c r="L44" s="59">
        <f t="shared" si="0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0</v>
      </c>
      <c r="J45" s="59">
        <f t="shared" si="0"/>
        <v>0</v>
      </c>
      <c r="K45" s="59">
        <f t="shared" si="0"/>
        <v>0</v>
      </c>
      <c r="L45" s="59">
        <f t="shared" si="0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3800</v>
      </c>
      <c r="J47" s="82">
        <f t="shared" si="1"/>
        <v>2800</v>
      </c>
      <c r="K47" s="81">
        <f t="shared" si="1"/>
        <v>100</v>
      </c>
      <c r="L47" s="81">
        <f t="shared" si="1"/>
        <v>100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3800</v>
      </c>
      <c r="J48" s="60">
        <f t="shared" si="1"/>
        <v>2800</v>
      </c>
      <c r="K48" s="59">
        <f t="shared" si="1"/>
        <v>100</v>
      </c>
      <c r="L48" s="60">
        <f t="shared" si="1"/>
        <v>100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3800</v>
      </c>
      <c r="J49" s="60">
        <f t="shared" si="1"/>
        <v>2800</v>
      </c>
      <c r="K49" s="69">
        <f t="shared" si="1"/>
        <v>100</v>
      </c>
      <c r="L49" s="69">
        <f t="shared" si="1"/>
        <v>100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3800</v>
      </c>
      <c r="J50" s="88">
        <f>SUM(J51:J66)</f>
        <v>2800</v>
      </c>
      <c r="K50" s="89">
        <f>SUM(K51:K66)</f>
        <v>100</v>
      </c>
      <c r="L50" s="89">
        <f>SUM(L51:L66)</f>
        <v>100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3100</v>
      </c>
      <c r="J57" s="77">
        <v>2100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hidden="1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0</v>
      </c>
      <c r="J62" s="77">
        <v>0</v>
      </c>
      <c r="K62" s="77">
        <v>0</v>
      </c>
      <c r="L62" s="77">
        <v>0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700</v>
      </c>
      <c r="J66" s="77">
        <v>700</v>
      </c>
      <c r="K66" s="77">
        <v>100</v>
      </c>
      <c r="L66" s="77">
        <v>100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3800</v>
      </c>
      <c r="J370" s="111">
        <f>SUM(J35+J186)</f>
        <v>2800</v>
      </c>
      <c r="K370" s="111">
        <f>SUM(K35+K186)</f>
        <v>100</v>
      </c>
      <c r="L370" s="111">
        <f>SUM(L35+L186)</f>
        <v>100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61" right="0.70866141732283461" top="0" bottom="0" header="0.31496062992125984" footer="0.31496062992125984"/>
  <pageSetup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8</vt:i4>
      </vt:variant>
    </vt:vector>
  </HeadingPairs>
  <TitlesOfParts>
    <vt:vector size="8" baseType="lpstr">
      <vt:lpstr>B 1.3.2.9</vt:lpstr>
      <vt:lpstr>B 6.2.1.1</vt:lpstr>
      <vt:lpstr>B 6.4.1.1</vt:lpstr>
      <vt:lpstr>B 8.2.1.8</vt:lpstr>
      <vt:lpstr>B 10.4.1.40</vt:lpstr>
      <vt:lpstr>D 4.1.2.1</vt:lpstr>
      <vt:lpstr>D 4.2.1.4</vt:lpstr>
      <vt:lpstr>S 6.2.1.1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Vartotojas</cp:lastModifiedBy>
  <cp:lastPrinted>2025-07-10T07:04:36Z</cp:lastPrinted>
  <dcterms:created xsi:type="dcterms:W3CDTF">2019-01-14T20:28:53Z</dcterms:created>
  <dcterms:modified xsi:type="dcterms:W3CDTF">2025-07-10T07:56:06Z</dcterms:modified>
</cp:coreProperties>
</file>